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D:\Maya Ninova\MIR_PNIIDIT_2024_obiava\Procedura_Obiava_ISUN_25.03.2024\ТЕРЕС-ИСУН-прием 25.03.2024\"/>
    </mc:Choice>
  </mc:AlternateContent>
  <xr:revisionPtr revIDLastSave="0" documentId="8_{7B17D8C5-3A65-47E1-81F9-9B039127C23E}" xr6:coauthVersionLast="47" xr6:coauthVersionMax="47" xr10:uidLastSave="{00000000-0000-0000-0000-000000000000}"/>
  <bookViews>
    <workbookView xWindow="-120" yWindow="-120" windowWidth="29040" windowHeight="15840" tabRatio="749" activeTab="1" xr2:uid="{00000000-000D-0000-FFFF-FFFF00000000}"/>
  </bookViews>
  <sheets>
    <sheet name="Изследователи" sheetId="16" r:id="rId1"/>
    <sheet name="Иновационен персонал" sheetId="10" r:id="rId2"/>
  </sheets>
  <definedNames>
    <definedName name="_xlnm.Print_Area" localSheetId="1">'Иновационен персонал'!$A$1:$C$105</definedName>
  </definedNames>
  <calcPr calcId="191029" calcMode="manual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B81" i="10" l="1"/>
  <c r="B103" i="10"/>
  <c r="B100" i="10" l="1"/>
  <c r="B92" i="10"/>
  <c r="B93" i="10" s="1"/>
  <c r="B94" i="10" s="1"/>
  <c r="B85" i="10"/>
  <c r="B86" i="10" s="1"/>
  <c r="B87" i="10" s="1"/>
  <c r="B78" i="10"/>
  <c r="B79" i="10" s="1"/>
  <c r="B80" i="10" s="1"/>
  <c r="B82" i="10" s="1"/>
  <c r="B99" i="10"/>
  <c r="C41" i="16"/>
  <c r="C40" i="16"/>
  <c r="C39" i="16"/>
  <c r="C38" i="16"/>
  <c r="C37" i="16"/>
  <c r="C11" i="16"/>
  <c r="C10" i="16"/>
  <c r="C9" i="16"/>
  <c r="C8" i="16"/>
  <c r="C7" i="16"/>
  <c r="B34" i="10"/>
  <c r="B30" i="10"/>
  <c r="B32" i="10" s="1"/>
  <c r="B33" i="10" s="1"/>
  <c r="B35" i="10" s="1"/>
  <c r="B101" i="10" l="1"/>
  <c r="B102" i="10" s="1"/>
  <c r="B104" i="10" s="1"/>
  <c r="B88" i="10"/>
  <c r="B89" i="10" s="1"/>
  <c r="B95" i="10"/>
  <c r="B96" i="10" s="1"/>
  <c r="B10" i="10"/>
  <c r="B24" i="10" l="1"/>
  <c r="B25" i="10" s="1"/>
  <c r="B26" i="10" s="1"/>
  <c r="B17" i="10"/>
  <c r="B18" i="10" s="1"/>
  <c r="B11" i="10"/>
  <c r="B13" i="10" s="1"/>
  <c r="B19" i="10" l="1"/>
  <c r="B20" i="10" s="1"/>
  <c r="B27" i="10" l="1"/>
</calcChain>
</file>

<file path=xl/sharedStrings.xml><?xml version="1.0" encoding="utf-8"?>
<sst xmlns="http://schemas.openxmlformats.org/spreadsheetml/2006/main" count="98" uniqueCount="55">
  <si>
    <t>Месечна брутна работна заплата - специалисти</t>
  </si>
  <si>
    <t>Месечна брутна работна заплата - Техници и приложни специалисти</t>
  </si>
  <si>
    <t>Месечна брутна работна заплата - ръководители</t>
  </si>
  <si>
    <t xml:space="preserve">Индексирана годишна брутна заплата с данни за 2022 г. </t>
  </si>
  <si>
    <t>Индекс на разходите за труд за 2022 г., България - LCI_M = 16 %</t>
  </si>
  <si>
    <t>Общ месечен разход за възнаграждения - 2022 г.</t>
  </si>
  <si>
    <r>
      <t xml:space="preserve">Данни от НСИ и Евростат за България - икономическа дейност </t>
    </r>
    <r>
      <rPr>
        <b/>
        <sz val="11"/>
        <rFont val="Calibri"/>
        <family val="2"/>
        <charset val="204"/>
        <scheme val="minor"/>
      </rPr>
      <t>"Професионални дейности и научни изследвания"</t>
    </r>
  </si>
  <si>
    <t>Позиция</t>
  </si>
  <si>
    <t>Индексирана месечна сума (лв.)</t>
  </si>
  <si>
    <t>Единичен разход за месечно възнаграждение (лв.)</t>
  </si>
  <si>
    <t>2021 г.</t>
  </si>
  <si>
    <t>3 300 лв.</t>
  </si>
  <si>
    <t>6 400 лв.</t>
  </si>
  <si>
    <t>2 300 лв.</t>
  </si>
  <si>
    <r>
      <t xml:space="preserve">Общо вноски от работодателя - 19,02 % за сумата до максималния осигурителен доход (ръководители)
</t>
    </r>
    <r>
      <rPr>
        <i/>
        <sz val="11"/>
        <color rgb="FF000000"/>
        <rFont val="Calibri"/>
        <family val="2"/>
        <charset val="204"/>
        <scheme val="minor"/>
      </rPr>
      <t>(фонд "Пенсии": 8,22%, фонд "ОЗМ": 2,1%, фонд "Безработица": 0,6%, фонд "ДЗПО" в УПФ: 2,8%, фонд "ТЗПБ": 0,5%, фонд "Здравно осигуряване": 4,8%)</t>
    </r>
  </si>
  <si>
    <t>Средно аритметично на Годишна брутна работна заплата - класове професии „Ръководители“ (59 784) и „Специалисти“ (28 528)</t>
  </si>
  <si>
    <t>4900</t>
  </si>
  <si>
    <t>Среден месечен разход за труд за 2021 г.  (лв.)</t>
  </si>
  <si>
    <t>Възнаграждения за изследователи, наети за НИРД в ЦВП/ЦК - Дейност 1</t>
  </si>
  <si>
    <t>Изследовател с ръководни функции R4/R3</t>
  </si>
  <si>
    <t>Изследовател R4</t>
  </si>
  <si>
    <t>Изследовател R3</t>
  </si>
  <si>
    <t>Изследовател R2</t>
  </si>
  <si>
    <t>Изследовател R1 (учен без ОНС "доктор")</t>
  </si>
  <si>
    <t>Данни, публикувани от Евростат за България</t>
  </si>
  <si>
    <t>ЕР за месечно възнаграждение</t>
  </si>
  <si>
    <t xml:space="preserve">Индексирана месечна сума </t>
  </si>
  <si>
    <r>
      <t xml:space="preserve">Индекс на разходите за труд (LCI_M) за България 
</t>
    </r>
    <r>
      <rPr>
        <sz val="11"/>
        <color rgb="FF000000"/>
        <rFont val="Calibri"/>
        <family val="2"/>
        <charset val="204"/>
        <scheme val="minor"/>
      </rPr>
      <t xml:space="preserve">NACE Rev. 2, дейност = [M] Professional, scientific and technical activities </t>
    </r>
  </si>
  <si>
    <r>
      <t xml:space="preserve">Индекс на разходите за труд (LCI_M) за България 
</t>
    </r>
    <r>
      <rPr>
        <sz val="11"/>
        <color rgb="FF000000"/>
        <rFont val="Calibri"/>
        <family val="2"/>
        <charset val="204"/>
        <scheme val="minor"/>
      </rPr>
      <t>NACE Rev. 2, дейност = [M] Professional, scientific and technical activities; Code: lc_lci_r2_a</t>
    </r>
  </si>
  <si>
    <r>
      <t>ЕР</t>
    </r>
    <r>
      <rPr>
        <b/>
        <vertAlign val="subscript"/>
        <sz val="12"/>
        <color theme="1"/>
        <rFont val="Times New Roman"/>
        <family val="1"/>
        <charset val="204"/>
      </rPr>
      <t>Изследовател</t>
    </r>
    <r>
      <rPr>
        <b/>
        <sz val="12"/>
        <color theme="1"/>
        <rFont val="Times New Roman"/>
        <family val="1"/>
        <charset val="204"/>
      </rPr>
      <t xml:space="preserve"> = СМР</t>
    </r>
    <r>
      <rPr>
        <b/>
        <vertAlign val="subscript"/>
        <sz val="12"/>
        <color theme="1"/>
        <rFont val="Times New Roman"/>
        <family val="1"/>
        <charset val="204"/>
      </rPr>
      <t>2021</t>
    </r>
    <r>
      <rPr>
        <b/>
        <sz val="12"/>
        <color theme="1"/>
        <rFont val="Times New Roman"/>
        <family val="1"/>
        <charset val="204"/>
      </rPr>
      <t xml:space="preserve"> х (1 + LCI_M)</t>
    </r>
  </si>
  <si>
    <r>
      <t>ЕР</t>
    </r>
    <r>
      <rPr>
        <b/>
        <vertAlign val="subscript"/>
        <sz val="12"/>
        <color theme="1"/>
        <rFont val="Times New Roman"/>
        <family val="1"/>
        <charset val="204"/>
      </rPr>
      <t>акт</t>
    </r>
    <r>
      <rPr>
        <b/>
        <sz val="12"/>
        <color theme="1"/>
        <rFont val="Times New Roman"/>
        <family val="1"/>
        <charset val="204"/>
      </rPr>
      <t xml:space="preserve"> = ЕР</t>
    </r>
    <r>
      <rPr>
        <b/>
        <vertAlign val="subscript"/>
        <sz val="12"/>
        <color theme="1"/>
        <rFont val="Times New Roman"/>
        <family val="1"/>
        <charset val="204"/>
      </rPr>
      <t>стар</t>
    </r>
    <r>
      <rPr>
        <b/>
        <sz val="12"/>
        <color theme="1"/>
        <rFont val="Times New Roman"/>
        <family val="1"/>
        <charset val="204"/>
      </rPr>
      <t xml:space="preserve"> х (1 + LCI_M)</t>
    </r>
  </si>
  <si>
    <t>Актуализиран ЕР за месечно възнаграждение</t>
  </si>
  <si>
    <r>
      <t xml:space="preserve">Общо вноски от работодателя - 19,02 % за сумата до максималния осигурителен доход (ръководители)
</t>
    </r>
    <r>
      <rPr>
        <i/>
        <sz val="11"/>
        <rFont val="Calibri"/>
        <family val="2"/>
        <charset val="204"/>
        <scheme val="minor"/>
      </rPr>
      <t>(фонд "Пенсии": 8,22%, фонд "ОЗМ": 2,1%, фонд "Безработица": 0,6%, фонд "ДЗПО" в УПФ: 2,8%, фонд "ТЗПБ": 0,5%, фонд "Здравно осигуряване": 4,8%)</t>
    </r>
  </si>
  <si>
    <t>Възнаграждения за екипа от професионалисти (иновационен персонал)</t>
  </si>
  <si>
    <t>Специалисти, които могат да докажат допълнителна специфична квалификация</t>
  </si>
  <si>
    <r>
      <t>Годишна брутна работна заплата -</t>
    </r>
    <r>
      <rPr>
        <b/>
        <sz val="11"/>
        <color rgb="FF000000"/>
        <rFont val="Calibri"/>
        <family val="2"/>
        <charset val="204"/>
        <scheme val="minor"/>
      </rPr>
      <t xml:space="preserve"> ръководители</t>
    </r>
  </si>
  <si>
    <r>
      <t xml:space="preserve">Годишна брутна работна заплата - </t>
    </r>
    <r>
      <rPr>
        <b/>
        <sz val="11"/>
        <color rgb="FF000000"/>
        <rFont val="Calibri"/>
        <family val="2"/>
        <charset val="204"/>
        <scheme val="minor"/>
      </rPr>
      <t>специалисти</t>
    </r>
  </si>
  <si>
    <r>
      <t xml:space="preserve">Годишна брутна работна заплата - </t>
    </r>
    <r>
      <rPr>
        <b/>
        <sz val="11"/>
        <color rgb="FF000000"/>
        <rFont val="Calibri"/>
        <family val="2"/>
        <charset val="204"/>
        <scheme val="minor"/>
      </rPr>
      <t>Техници и приложни специалисти</t>
    </r>
  </si>
  <si>
    <t>Месечна брутна работна заплата - специалисти с допълнителна квалификация</t>
  </si>
  <si>
    <t>Единичен месечен разход за възнаграждения на наети лица, клас професии „Ръководители“ –  заетост 8 часа на ден</t>
  </si>
  <si>
    <t>Единичен месечен разход за възнаграждения на наети лица, клас професии „Специалисти“ – заетост 8 часа на ден</t>
  </si>
  <si>
    <t>Единичен месечен разход за възнаграждения на наети лица, клас професии „Техници и приложни специалисти“ – заетост 8 часа на ден</t>
  </si>
  <si>
    <t>Единичен месечен разход за възнаграждения на наети лица, клас професии „Специалисти“, които могат да докажат допълнителна специфична квалификация – заетост 8 часа на ден</t>
  </si>
  <si>
    <t>2022 г.</t>
  </si>
  <si>
    <t xml:space="preserve">Индексирана годишна брутна заплата с данни за 2023 г. </t>
  </si>
  <si>
    <t>Общ месечен разход за възнаграждения - 2023 г.</t>
  </si>
  <si>
    <t>Актуализиране през 2024 г.</t>
  </si>
  <si>
    <t>Индекс на разходите за труд за 2023 г., България - LCI_M = ... %</t>
  </si>
  <si>
    <t>Актуализиран единичен месечен разход за възнаграждения на наети лица, клас професии „Ръководители“ –  заетост 8 часа на ден</t>
  </si>
  <si>
    <t>Актуализиран единичен месечен разход за възнаграждения на наети лица, клас професии „Специалисти“ – заетост 8 часа на ден</t>
  </si>
  <si>
    <t>Актуализиран единичен месечен разход за възнаграждения на наети лица, клас професии „Техници и приложни специалисти“ – заетост 8 часа на ден</t>
  </si>
  <si>
    <t xml:space="preserve">Средно аритметично на Годишна брутна работна заплата - класове професии „Ръководители“ и „Специалисти“ </t>
  </si>
  <si>
    <t>Индекс на разходите за труд за 2022 г., България - LCI_M = ... %</t>
  </si>
  <si>
    <t>Актуализиран единичен месечен разход за възнаграждения на наети лица, клас професии „Специалисти“, които могат да докажат допълнителна специфична квалификация – заетост 8 часа на ден</t>
  </si>
  <si>
    <t>4 900 лв.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</si>
</sst>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  <font>
      <b/>
      <sz val="11"/>
      <color rgb="FF000000"/>
      <name val="Calibri"/>
      <family val="2"/>
      <charset val="204"/>
      <scheme val="minor"/>
    </font>
    <font>
      <sz val="11"/>
      <color rgb="FF000000"/>
      <name val="Calibri"/>
      <family val="2"/>
      <charset val="204"/>
      <scheme val="minor"/>
    </font>
    <font>
      <b/>
      <sz val="11"/>
      <name val="Calibri"/>
      <family val="2"/>
      <charset val="204"/>
      <scheme val="minor"/>
    </font>
    <font>
      <b/>
      <sz val="11"/>
      <color rgb="FF000000"/>
      <name val="Calibri"/>
      <family val="2"/>
      <scheme val="minor"/>
    </font>
    <font>
      <i/>
      <sz val="11"/>
      <color rgb="FF000000"/>
      <name val="Calibri"/>
      <family val="2"/>
      <charset val="204"/>
      <scheme val="minor"/>
    </font>
    <font>
      <b/>
      <sz val="12"/>
      <color rgb="FF000000"/>
      <name val="Calibri"/>
      <family val="2"/>
      <charset val="204"/>
      <scheme val="minor"/>
    </font>
    <font>
      <sz val="8"/>
      <name val="Calibri"/>
      <family val="2"/>
      <scheme val="minor"/>
    </font>
    <font>
      <b/>
      <sz val="12"/>
      <color theme="1"/>
      <name val="Times New Roman"/>
      <family val="1"/>
      <charset val="204"/>
    </font>
    <font>
      <b/>
      <vertAlign val="subscript"/>
      <sz val="12"/>
      <color theme="1"/>
      <name val="Times New Roman"/>
      <family val="1"/>
      <charset val="204"/>
    </font>
    <font>
      <sz val="11"/>
      <name val="Calibri"/>
      <family val="2"/>
      <charset val="204"/>
      <scheme val="minor"/>
    </font>
    <font>
      <i/>
      <sz val="11"/>
      <name val="Calibri"/>
      <family val="2"/>
      <charset val="204"/>
      <scheme val="minor"/>
    </font>
  </fonts>
  <fills count="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7" tint="0.79998168889431442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51">
    <xf numFmtId="0" fontId="0" fillId="0" borderId="0" xfId="0"/>
    <xf numFmtId="0" fontId="0" fillId="4" borderId="1" xfId="0" applyFill="1" applyBorder="1" applyAlignment="1">
      <alignment horizontal="center" vertical="center"/>
    </xf>
    <xf numFmtId="0" fontId="2" fillId="0" borderId="1" xfId="0" applyFont="1" applyBorder="1" applyAlignment="1">
      <alignment vertical="center" wrapText="1"/>
    </xf>
    <xf numFmtId="0" fontId="3" fillId="0" borderId="1" xfId="0" applyFont="1" applyBorder="1" applyAlignment="1">
      <alignment vertical="center" wrapText="1"/>
    </xf>
    <xf numFmtId="3" fontId="0" fillId="0" borderId="1" xfId="0" applyNumberFormat="1" applyBorder="1" applyAlignment="1">
      <alignment horizontal="center" vertical="center"/>
    </xf>
    <xf numFmtId="1" fontId="0" fillId="0" borderId="1" xfId="0" applyNumberFormat="1" applyBorder="1" applyAlignment="1">
      <alignment horizontal="center" vertical="center"/>
    </xf>
    <xf numFmtId="0" fontId="2" fillId="3" borderId="1" xfId="0" applyFont="1" applyFill="1" applyBorder="1" applyAlignment="1">
      <alignment vertical="center" wrapText="1"/>
    </xf>
    <xf numFmtId="0" fontId="0" fillId="0" borderId="0" xfId="0" applyFont="1"/>
    <xf numFmtId="10" fontId="0" fillId="0" borderId="1" xfId="0" applyNumberFormat="1" applyBorder="1" applyAlignment="1">
      <alignment horizontal="center" vertical="center"/>
    </xf>
    <xf numFmtId="3" fontId="1" fillId="0" borderId="1" xfId="0" applyNumberFormat="1" applyFont="1" applyBorder="1" applyAlignment="1">
      <alignment horizontal="center" vertical="center"/>
    </xf>
    <xf numFmtId="0" fontId="0" fillId="4" borderId="1" xfId="0" applyFill="1" applyBorder="1" applyAlignment="1">
      <alignment vertical="center" wrapText="1"/>
    </xf>
    <xf numFmtId="0" fontId="0" fillId="0" borderId="1" xfId="0" applyFont="1" applyBorder="1" applyAlignment="1">
      <alignment vertical="center" wrapText="1"/>
    </xf>
    <xf numFmtId="0" fontId="0" fillId="0" borderId="1" xfId="0" applyFont="1" applyBorder="1" applyAlignment="1">
      <alignment horizontal="center" vertical="center" wrapText="1"/>
    </xf>
    <xf numFmtId="3" fontId="0" fillId="0" borderId="1" xfId="0" applyNumberFormat="1" applyFont="1" applyFill="1" applyBorder="1" applyAlignment="1">
      <alignment horizontal="center" vertical="center"/>
    </xf>
    <xf numFmtId="3" fontId="0" fillId="5" borderId="1" xfId="0" applyNumberFormat="1" applyFont="1" applyFill="1" applyBorder="1" applyAlignment="1">
      <alignment horizontal="center" vertical="center"/>
    </xf>
    <xf numFmtId="0" fontId="5" fillId="3" borderId="1" xfId="0" applyFont="1" applyFill="1" applyBorder="1" applyAlignment="1">
      <alignment horizontal="center" vertical="center" wrapText="1"/>
    </xf>
    <xf numFmtId="3" fontId="0" fillId="5" borderId="1" xfId="0" applyNumberFormat="1" applyFont="1" applyFill="1" applyBorder="1" applyAlignment="1">
      <alignment horizontal="center" vertical="center" wrapText="1"/>
    </xf>
    <xf numFmtId="3" fontId="1" fillId="3" borderId="1" xfId="0" applyNumberFormat="1" applyFont="1" applyFill="1" applyBorder="1" applyAlignment="1">
      <alignment horizontal="center" vertical="center"/>
    </xf>
    <xf numFmtId="49" fontId="2" fillId="3" borderId="1" xfId="0" applyNumberFormat="1" applyFont="1" applyFill="1" applyBorder="1" applyAlignment="1">
      <alignment horizontal="center" vertical="center" wrapText="1"/>
    </xf>
    <xf numFmtId="0" fontId="1" fillId="0" borderId="1" xfId="0" applyFont="1" applyBorder="1" applyAlignment="1">
      <alignment vertical="center"/>
    </xf>
    <xf numFmtId="0" fontId="0" fillId="4" borderId="1" xfId="0" applyFill="1" applyBorder="1" applyAlignment="1">
      <alignment vertical="center"/>
    </xf>
    <xf numFmtId="2" fontId="1" fillId="0" borderId="1" xfId="0" applyNumberFormat="1" applyFont="1" applyBorder="1" applyAlignment="1">
      <alignment horizontal="center" vertical="center"/>
    </xf>
    <xf numFmtId="0" fontId="2" fillId="0" borderId="0" xfId="0" applyFont="1" applyAlignment="1">
      <alignment vertical="center" wrapText="1"/>
    </xf>
    <xf numFmtId="2" fontId="1" fillId="0" borderId="0" xfId="0" applyNumberFormat="1" applyFont="1" applyAlignment="1">
      <alignment horizontal="center" vertical="center"/>
    </xf>
    <xf numFmtId="0" fontId="9" fillId="0" borderId="0" xfId="0" applyFont="1" applyAlignment="1">
      <alignment horizontal="justify" vertical="center"/>
    </xf>
    <xf numFmtId="10" fontId="1" fillId="0" borderId="1" xfId="0" applyNumberFormat="1" applyFont="1" applyBorder="1" applyAlignment="1">
      <alignment horizontal="center" vertical="center"/>
    </xf>
    <xf numFmtId="0" fontId="2" fillId="0" borderId="0" xfId="0" applyFont="1" applyBorder="1" applyAlignment="1">
      <alignment vertical="center" wrapText="1"/>
    </xf>
    <xf numFmtId="10" fontId="1" fillId="0" borderId="0" xfId="0" applyNumberFormat="1" applyFont="1" applyBorder="1" applyAlignment="1">
      <alignment horizontal="center" vertical="center"/>
    </xf>
    <xf numFmtId="2" fontId="1" fillId="0" borderId="0" xfId="0" applyNumberFormat="1" applyFont="1" applyBorder="1" applyAlignment="1">
      <alignment horizontal="center" vertical="center"/>
    </xf>
    <xf numFmtId="3" fontId="11" fillId="0" borderId="1" xfId="0" applyNumberFormat="1" applyFont="1" applyBorder="1" applyAlignment="1">
      <alignment horizontal="center" vertical="center"/>
    </xf>
    <xf numFmtId="0" fontId="11" fillId="0" borderId="1" xfId="0" applyFont="1" applyBorder="1" applyAlignment="1">
      <alignment vertical="center" wrapText="1"/>
    </xf>
    <xf numFmtId="10" fontId="11" fillId="0" borderId="1" xfId="0" applyNumberFormat="1" applyFont="1" applyBorder="1" applyAlignment="1">
      <alignment horizontal="center" vertical="center"/>
    </xf>
    <xf numFmtId="0" fontId="4" fillId="0" borderId="1" xfId="0" applyFont="1" applyBorder="1" applyAlignment="1">
      <alignment vertical="center" wrapText="1"/>
    </xf>
    <xf numFmtId="3" fontId="4" fillId="0" borderId="1" xfId="0" applyNumberFormat="1" applyFont="1" applyBorder="1" applyAlignment="1">
      <alignment horizontal="center" vertical="center"/>
    </xf>
    <xf numFmtId="0" fontId="4" fillId="3" borderId="1" xfId="0" applyFont="1" applyFill="1" applyBorder="1" applyAlignment="1">
      <alignment vertical="center" wrapText="1"/>
    </xf>
    <xf numFmtId="49" fontId="4" fillId="3" borderId="1" xfId="0" applyNumberFormat="1" applyFont="1" applyFill="1" applyBorder="1" applyAlignment="1">
      <alignment horizontal="center" vertical="center" wrapText="1"/>
    </xf>
    <xf numFmtId="3" fontId="11" fillId="0" borderId="5" xfId="0" applyNumberFormat="1" applyFont="1" applyBorder="1" applyAlignment="1">
      <alignment horizontal="center" vertical="center"/>
    </xf>
    <xf numFmtId="0" fontId="11" fillId="0" borderId="6" xfId="0" applyFont="1" applyBorder="1" applyAlignment="1">
      <alignment vertical="center" wrapText="1"/>
    </xf>
    <xf numFmtId="0" fontId="0" fillId="2" borderId="0" xfId="0" applyFont="1" applyFill="1"/>
    <xf numFmtId="0" fontId="1" fillId="2" borderId="0" xfId="0" applyFont="1" applyFill="1"/>
    <xf numFmtId="3" fontId="0" fillId="2" borderId="1" xfId="0" applyNumberFormat="1" applyFill="1" applyBorder="1" applyAlignment="1">
      <alignment horizontal="center" vertical="center"/>
    </xf>
    <xf numFmtId="10" fontId="0" fillId="2" borderId="1" xfId="0" applyNumberFormat="1" applyFill="1" applyBorder="1" applyAlignment="1">
      <alignment horizontal="center" vertical="center"/>
    </xf>
    <xf numFmtId="10" fontId="11" fillId="2" borderId="1" xfId="0" applyNumberFormat="1" applyFont="1" applyFill="1" applyBorder="1" applyAlignment="1">
      <alignment horizontal="center" vertical="center"/>
    </xf>
    <xf numFmtId="2" fontId="1" fillId="2" borderId="1" xfId="0" applyNumberFormat="1" applyFont="1" applyFill="1" applyBorder="1" applyAlignment="1">
      <alignment horizontal="center" vertical="center"/>
    </xf>
    <xf numFmtId="0" fontId="1" fillId="2" borderId="0" xfId="0" applyFont="1" applyFill="1" applyAlignment="1">
      <alignment vertical="center"/>
    </xf>
    <xf numFmtId="0" fontId="7" fillId="2" borderId="4" xfId="0" applyFont="1" applyFill="1" applyBorder="1" applyAlignment="1">
      <alignment horizontal="center" vertical="center" wrapText="1"/>
    </xf>
    <xf numFmtId="0" fontId="7" fillId="2" borderId="0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wrapText="1"/>
    </xf>
    <xf numFmtId="0" fontId="2" fillId="0" borderId="3" xfId="0" applyFont="1" applyFill="1" applyBorder="1" applyAlignment="1">
      <alignment horizontal="left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4" Type="http://schemas.openxmlformats.org/officeDocument/2006/relationships/image" Target="../media/image4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12</xdr:row>
      <xdr:rowOff>0</xdr:rowOff>
    </xdr:from>
    <xdr:to>
      <xdr:col>3</xdr:col>
      <xdr:colOff>399112</xdr:colOff>
      <xdr:row>29</xdr:row>
      <xdr:rowOff>1905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9B3B3146-4222-4CB9-9437-D56EF8B45731}"/>
            </a:ext>
          </a:extLst>
        </xdr:cNvPr>
        <xdr:cNvPicPr/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5422900"/>
          <a:ext cx="5760720" cy="3240405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12700</xdr:colOff>
      <xdr:row>56</xdr:row>
      <xdr:rowOff>69850</xdr:rowOff>
    </xdr:from>
    <xdr:to>
      <xdr:col>2</xdr:col>
      <xdr:colOff>648970</xdr:colOff>
      <xdr:row>73</xdr:row>
      <xdr:rowOff>71755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E1BDCD6D-FE5B-4349-B580-3CEFCB59A0C2}"/>
            </a:ext>
          </a:extLst>
        </xdr:cNvPr>
        <xdr:cNvPicPr/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2700" y="10420350"/>
          <a:ext cx="5760720" cy="3240405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37</xdr:row>
      <xdr:rowOff>76200</xdr:rowOff>
    </xdr:from>
    <xdr:to>
      <xdr:col>2</xdr:col>
      <xdr:colOff>636270</xdr:colOff>
      <xdr:row>54</xdr:row>
      <xdr:rowOff>78105</xdr:rowOff>
    </xdr:to>
    <xdr:pic>
      <xdr:nvPicPr>
        <xdr:cNvPr id="5" name="Picture 4">
          <a:extLst>
            <a:ext uri="{FF2B5EF4-FFF2-40B4-BE49-F238E27FC236}">
              <a16:creationId xmlns:a16="http://schemas.microsoft.com/office/drawing/2014/main" id="{053EE5A1-2E0C-4DF8-8DA6-27FE0CFAA13C}"/>
            </a:ext>
          </a:extLst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6807200"/>
          <a:ext cx="5760720" cy="3240405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</xdr:row>
      <xdr:rowOff>4232</xdr:rowOff>
    </xdr:from>
    <xdr:to>
      <xdr:col>0</xdr:col>
      <xdr:colOff>1436077</xdr:colOff>
      <xdr:row>2</xdr:row>
      <xdr:rowOff>167640</xdr:rowOff>
    </xdr:to>
    <xdr:pic>
      <xdr:nvPicPr>
        <xdr:cNvPr id="4" name="Picture 11">
          <a:extLst>
            <a:ext uri="{FF2B5EF4-FFF2-40B4-BE49-F238E27FC236}">
              <a16:creationId xmlns:a16="http://schemas.microsoft.com/office/drawing/2014/main" id="{AD612834-1BC5-4BD1-8A3D-5C9006145E3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85940"/>
          <a:ext cx="1436077" cy="3451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3675184</xdr:colOff>
      <xdr:row>0</xdr:row>
      <xdr:rowOff>140270</xdr:rowOff>
    </xdr:from>
    <xdr:to>
      <xdr:col>1</xdr:col>
      <xdr:colOff>749104</xdr:colOff>
      <xdr:row>3</xdr:row>
      <xdr:rowOff>13482</xdr:rowOff>
    </xdr:to>
    <xdr:pic>
      <xdr:nvPicPr>
        <xdr:cNvPr id="6" name="Picture 1" descr="C:\Users\h.yordanov\Documents\ПНИИДИТ\Лого ЕС\headers_logos\headers\single\ppniidit_logo_left_aligned_Text.png">
          <a:extLst>
            <a:ext uri="{FF2B5EF4-FFF2-40B4-BE49-F238E27FC236}">
              <a16:creationId xmlns:a16="http://schemas.microsoft.com/office/drawing/2014/main" id="{DBAE9317-C9C1-4906-A30D-98EAE0774C4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675184" y="140270"/>
          <a:ext cx="1499382" cy="4183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1535723</xdr:colOff>
      <xdr:row>0</xdr:row>
      <xdr:rowOff>140677</xdr:rowOff>
    </xdr:from>
    <xdr:to>
      <xdr:col>0</xdr:col>
      <xdr:colOff>3583598</xdr:colOff>
      <xdr:row>3</xdr:row>
      <xdr:rowOff>60374</xdr:rowOff>
    </xdr:to>
    <xdr:sp macro="" textlink="">
      <xdr:nvSpPr>
        <xdr:cNvPr id="7" name="Text Box 2">
          <a:extLst>
            <a:ext uri="{FF2B5EF4-FFF2-40B4-BE49-F238E27FC236}">
              <a16:creationId xmlns:a16="http://schemas.microsoft.com/office/drawing/2014/main" id="{AF41B626-96EB-4CE7-868F-9FBD1103BAC8}"/>
            </a:ext>
          </a:extLst>
        </xdr:cNvPr>
        <xdr:cNvSpPr txBox="1">
          <a:spLocks noChangeArrowheads="1"/>
        </xdr:cNvSpPr>
      </xdr:nvSpPr>
      <xdr:spPr bwMode="auto">
        <a:xfrm>
          <a:off x="1535723" y="140677"/>
          <a:ext cx="2047875" cy="46482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rot="0" vert="horz" wrap="square" lIns="91440" tIns="45720" rIns="91440" bIns="45720" anchor="t" anchorCtr="0">
          <a:noAutofit/>
        </a:bodyPr>
        <a:lstStyle/>
        <a:p>
          <a:pPr algn="ctr">
            <a:lnSpc>
              <a:spcPct val="107000"/>
            </a:lnSpc>
            <a:spcAft>
              <a:spcPts val="0"/>
            </a:spcAft>
          </a:pPr>
          <a:r>
            <a:rPr lang="bg-BG" sz="105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Изпълнителна агенция</a:t>
          </a:r>
          <a:endParaRPr lang="bg-BG" sz="1000">
            <a:effectLst/>
            <a:latin typeface="Times New Roman" panose="02020603050405020304" pitchFamily="18" charset="0"/>
            <a:ea typeface="Calibri" panose="020F0502020204030204" pitchFamily="34" charset="0"/>
            <a:cs typeface="Times New Roman" panose="02020603050405020304" pitchFamily="18" charset="0"/>
          </a:endParaRPr>
        </a:p>
        <a:p>
          <a:pPr algn="ctr">
            <a:lnSpc>
              <a:spcPct val="107000"/>
            </a:lnSpc>
            <a:spcAft>
              <a:spcPts val="0"/>
            </a:spcAft>
          </a:pPr>
          <a:r>
            <a:rPr lang="bg-BG" sz="105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„Програма за образование“</a:t>
          </a:r>
          <a:endParaRPr lang="bg-BG" sz="1000">
            <a:effectLst/>
            <a:latin typeface="Times New Roman" panose="02020603050405020304" pitchFamily="18" charset="0"/>
            <a:ea typeface="Calibri" panose="020F0502020204030204" pitchFamily="34" charset="0"/>
            <a:cs typeface="Times New Roman" panose="02020603050405020304" pitchFamily="18" charset="0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F41"/>
  <sheetViews>
    <sheetView zoomScale="120" zoomScaleNormal="120" workbookViewId="0">
      <selection activeCell="K38" sqref="K38"/>
    </sheetView>
  </sheetViews>
  <sheetFormatPr defaultColWidth="8.85546875" defaultRowHeight="15" x14ac:dyDescent="0.25"/>
  <cols>
    <col min="1" max="1" width="49.140625" style="7" customWidth="1"/>
    <col min="2" max="2" width="16.7109375" style="7" customWidth="1"/>
    <col min="3" max="3" width="14.5703125" style="7" customWidth="1"/>
    <col min="4" max="4" width="18" style="7" customWidth="1"/>
    <col min="5" max="16384" width="8.85546875" style="7"/>
  </cols>
  <sheetData>
    <row r="1" spans="1:6" customFormat="1" ht="28.15" customHeight="1" x14ac:dyDescent="0.25">
      <c r="A1" s="45" t="s">
        <v>18</v>
      </c>
      <c r="B1" s="46"/>
      <c r="C1" s="46"/>
      <c r="D1" s="46"/>
    </row>
    <row r="2" spans="1:6" customFormat="1" ht="28.15" customHeight="1" x14ac:dyDescent="0.25">
      <c r="A2" s="20" t="s">
        <v>24</v>
      </c>
      <c r="B2" s="1">
        <v>2022</v>
      </c>
    </row>
    <row r="3" spans="1:6" customFormat="1" ht="48.75" customHeight="1" x14ac:dyDescent="0.25">
      <c r="A3" s="2" t="s">
        <v>28</v>
      </c>
      <c r="B3" s="25">
        <v>0.16</v>
      </c>
    </row>
    <row r="4" spans="1:6" customFormat="1" x14ac:dyDescent="0.25">
      <c r="A4" s="26"/>
      <c r="B4" s="27"/>
      <c r="C4" s="28"/>
    </row>
    <row r="5" spans="1:6" customFormat="1" ht="17.25" x14ac:dyDescent="0.25">
      <c r="A5" s="24" t="s">
        <v>29</v>
      </c>
    </row>
    <row r="6" spans="1:6" customFormat="1" ht="60" x14ac:dyDescent="0.25">
      <c r="A6" s="11" t="s">
        <v>7</v>
      </c>
      <c r="B6" s="12" t="s">
        <v>17</v>
      </c>
      <c r="C6" s="16" t="s">
        <v>8</v>
      </c>
      <c r="D6" s="15" t="s">
        <v>9</v>
      </c>
      <c r="E6" s="7"/>
      <c r="F6" s="7"/>
    </row>
    <row r="7" spans="1:6" customFormat="1" ht="15.75" customHeight="1" x14ac:dyDescent="0.25">
      <c r="A7" s="19" t="s">
        <v>19</v>
      </c>
      <c r="B7" s="13">
        <v>5771</v>
      </c>
      <c r="C7" s="14">
        <f>B7*(1+B3)</f>
        <v>6694.36</v>
      </c>
      <c r="D7" s="17">
        <v>6700</v>
      </c>
      <c r="E7" s="7"/>
      <c r="F7" s="7"/>
    </row>
    <row r="8" spans="1:6" customFormat="1" x14ac:dyDescent="0.25">
      <c r="A8" s="19" t="s">
        <v>20</v>
      </c>
      <c r="B8" s="13">
        <v>4840</v>
      </c>
      <c r="C8" s="14">
        <f>B8*(1+B3)</f>
        <v>5614.4</v>
      </c>
      <c r="D8" s="17">
        <v>5600</v>
      </c>
      <c r="E8" s="7"/>
      <c r="F8" s="7"/>
    </row>
    <row r="9" spans="1:6" customFormat="1" ht="16.5" customHeight="1" x14ac:dyDescent="0.25">
      <c r="A9" s="19" t="s">
        <v>21</v>
      </c>
      <c r="B9" s="13">
        <v>3953</v>
      </c>
      <c r="C9" s="14">
        <f>B9*(1+B3)</f>
        <v>4585.4799999999996</v>
      </c>
      <c r="D9" s="17">
        <v>4600</v>
      </c>
      <c r="E9" s="7"/>
      <c r="F9" s="7"/>
    </row>
    <row r="10" spans="1:6" customFormat="1" ht="15.75" customHeight="1" x14ac:dyDescent="0.25">
      <c r="A10" s="19" t="s">
        <v>22</v>
      </c>
      <c r="B10" s="13">
        <v>3335</v>
      </c>
      <c r="C10" s="14">
        <f>B10*(1+B3)</f>
        <v>3868.6</v>
      </c>
      <c r="D10" s="17">
        <v>3900</v>
      </c>
      <c r="E10" s="7"/>
      <c r="F10" s="7"/>
    </row>
    <row r="11" spans="1:6" customFormat="1" x14ac:dyDescent="0.25">
      <c r="A11" s="19" t="s">
        <v>23</v>
      </c>
      <c r="B11" s="13">
        <v>2414</v>
      </c>
      <c r="C11" s="14">
        <f>B11*(1+B3)</f>
        <v>2800.24</v>
      </c>
      <c r="D11" s="17">
        <v>2800</v>
      </c>
      <c r="E11" s="7"/>
      <c r="F11" s="7"/>
    </row>
    <row r="12" spans="1:6" customFormat="1" x14ac:dyDescent="0.25">
      <c r="D12" s="7"/>
      <c r="E12" s="7"/>
      <c r="F12" s="7"/>
    </row>
    <row r="31" spans="1:4" ht="18" customHeight="1" x14ac:dyDescent="0.25">
      <c r="A31" s="44" t="s">
        <v>46</v>
      </c>
      <c r="B31" s="38"/>
    </row>
    <row r="32" spans="1:4" x14ac:dyDescent="0.25">
      <c r="A32" s="20" t="s">
        <v>24</v>
      </c>
      <c r="B32" s="1">
        <v>2023</v>
      </c>
      <c r="C32" s="1">
        <v>2024</v>
      </c>
      <c r="D32" s="1">
        <v>2025</v>
      </c>
    </row>
    <row r="33" spans="1:4" ht="45" x14ac:dyDescent="0.25">
      <c r="A33" s="2" t="s">
        <v>27</v>
      </c>
      <c r="B33" s="43">
        <v>0</v>
      </c>
      <c r="C33" s="21"/>
      <c r="D33" s="21"/>
    </row>
    <row r="34" spans="1:4" x14ac:dyDescent="0.25">
      <c r="A34" s="22"/>
      <c r="B34" s="23"/>
      <c r="C34" s="23"/>
      <c r="D34"/>
    </row>
    <row r="35" spans="1:4" ht="17.25" x14ac:dyDescent="0.25">
      <c r="A35" s="24" t="s">
        <v>30</v>
      </c>
      <c r="B35"/>
      <c r="C35"/>
      <c r="D35"/>
    </row>
    <row r="36" spans="1:4" ht="45" x14ac:dyDescent="0.25">
      <c r="A36" s="11" t="s">
        <v>7</v>
      </c>
      <c r="B36" s="12" t="s">
        <v>25</v>
      </c>
      <c r="C36" s="16" t="s">
        <v>26</v>
      </c>
      <c r="D36" s="15" t="s">
        <v>31</v>
      </c>
    </row>
    <row r="37" spans="1:4" x14ac:dyDescent="0.25">
      <c r="A37" s="19" t="s">
        <v>19</v>
      </c>
      <c r="B37" s="13">
        <v>6700</v>
      </c>
      <c r="C37" s="14">
        <f>B37*(1+B33)</f>
        <v>6700</v>
      </c>
      <c r="D37" s="17"/>
    </row>
    <row r="38" spans="1:4" x14ac:dyDescent="0.25">
      <c r="A38" s="19" t="s">
        <v>20</v>
      </c>
      <c r="B38" s="13">
        <v>5600</v>
      </c>
      <c r="C38" s="14">
        <f>B38*(1+B33)</f>
        <v>5600</v>
      </c>
      <c r="D38" s="17"/>
    </row>
    <row r="39" spans="1:4" x14ac:dyDescent="0.25">
      <c r="A39" s="19" t="s">
        <v>21</v>
      </c>
      <c r="B39" s="13">
        <v>4600</v>
      </c>
      <c r="C39" s="14">
        <f>B39*(1+B33)</f>
        <v>4600</v>
      </c>
      <c r="D39" s="17"/>
    </row>
    <row r="40" spans="1:4" x14ac:dyDescent="0.25">
      <c r="A40" s="19" t="s">
        <v>22</v>
      </c>
      <c r="B40" s="13">
        <v>3900</v>
      </c>
      <c r="C40" s="14">
        <f>B40*(1+B33)</f>
        <v>3900</v>
      </c>
      <c r="D40" s="17"/>
    </row>
    <row r="41" spans="1:4" x14ac:dyDescent="0.25">
      <c r="A41" s="19" t="s">
        <v>23</v>
      </c>
      <c r="B41" s="13">
        <v>2800</v>
      </c>
      <c r="C41" s="14">
        <f>B41*(1+B33)</f>
        <v>2800</v>
      </c>
      <c r="D41" s="17"/>
    </row>
  </sheetData>
  <mergeCells count="1">
    <mergeCell ref="A1:D1"/>
  </mergeCells>
  <phoneticPr fontId="8" type="noConversion"/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5:B105"/>
  <sheetViews>
    <sheetView tabSelected="1" zoomScale="130" zoomScaleNormal="130" workbookViewId="0">
      <selection activeCell="A2" sqref="A2"/>
    </sheetView>
  </sheetViews>
  <sheetFormatPr defaultColWidth="8.85546875" defaultRowHeight="15" x14ac:dyDescent="0.25"/>
  <cols>
    <col min="1" max="1" width="64.5703125" style="7" customWidth="1"/>
    <col min="2" max="2" width="12.28515625" style="7" bestFit="1" customWidth="1"/>
    <col min="3" max="3" width="11.140625" style="7" customWidth="1"/>
    <col min="4" max="4" width="11.42578125" style="7" customWidth="1"/>
    <col min="5" max="5" width="16" style="7" customWidth="1"/>
    <col min="6" max="16384" width="8.85546875" style="7"/>
  </cols>
  <sheetData>
    <row r="5" spans="1:2" customFormat="1" ht="22.5" customHeight="1" x14ac:dyDescent="0.25">
      <c r="A5" s="47" t="s">
        <v>33</v>
      </c>
      <c r="B5" s="48"/>
    </row>
    <row r="7" spans="1:2" ht="30" customHeight="1" x14ac:dyDescent="0.25">
      <c r="A7" s="10" t="s">
        <v>6</v>
      </c>
      <c r="B7" s="1" t="s">
        <v>10</v>
      </c>
    </row>
    <row r="8" spans="1:2" x14ac:dyDescent="0.25">
      <c r="A8" s="3" t="s">
        <v>35</v>
      </c>
      <c r="B8" s="4">
        <v>59784</v>
      </c>
    </row>
    <row r="9" spans="1:2" x14ac:dyDescent="0.25">
      <c r="A9" s="3" t="s">
        <v>4</v>
      </c>
      <c r="B9" s="8">
        <v>0.16</v>
      </c>
    </row>
    <row r="10" spans="1:2" x14ac:dyDescent="0.25">
      <c r="A10" s="3" t="s">
        <v>3</v>
      </c>
      <c r="B10" s="4">
        <f>B8*(1+B9)</f>
        <v>69349.440000000002</v>
      </c>
    </row>
    <row r="11" spans="1:2" x14ac:dyDescent="0.25">
      <c r="A11" s="3" t="s">
        <v>2</v>
      </c>
      <c r="B11" s="4">
        <f>B10/12</f>
        <v>5779.12</v>
      </c>
    </row>
    <row r="12" spans="1:2" ht="75" customHeight="1" x14ac:dyDescent="0.25">
      <c r="A12" s="3" t="s">
        <v>14</v>
      </c>
      <c r="B12" s="4">
        <v>647</v>
      </c>
    </row>
    <row r="13" spans="1:2" x14ac:dyDescent="0.25">
      <c r="A13" s="2" t="s">
        <v>5</v>
      </c>
      <c r="B13" s="9">
        <f>B11+B12</f>
        <v>6426.12</v>
      </c>
    </row>
    <row r="14" spans="1:2" ht="30" x14ac:dyDescent="0.25">
      <c r="A14" s="6" t="s">
        <v>39</v>
      </c>
      <c r="B14" s="18" t="s">
        <v>12</v>
      </c>
    </row>
    <row r="15" spans="1:2" x14ac:dyDescent="0.25">
      <c r="A15" s="3" t="s">
        <v>36</v>
      </c>
      <c r="B15" s="4">
        <v>28528</v>
      </c>
    </row>
    <row r="16" spans="1:2" x14ac:dyDescent="0.25">
      <c r="A16" s="3" t="s">
        <v>4</v>
      </c>
      <c r="B16" s="8">
        <v>0.16</v>
      </c>
    </row>
    <row r="17" spans="1:2" x14ac:dyDescent="0.25">
      <c r="A17" s="3" t="s">
        <v>3</v>
      </c>
      <c r="B17" s="4">
        <f>B15*(1+B16)</f>
        <v>33092.479999999996</v>
      </c>
    </row>
    <row r="18" spans="1:2" x14ac:dyDescent="0.25">
      <c r="A18" s="3" t="s">
        <v>0</v>
      </c>
      <c r="B18" s="4">
        <f>B17/12</f>
        <v>2757.7066666666665</v>
      </c>
    </row>
    <row r="19" spans="1:2" ht="80.25" customHeight="1" x14ac:dyDescent="0.25">
      <c r="A19" s="3" t="s">
        <v>14</v>
      </c>
      <c r="B19" s="4">
        <f>B18*19.02%</f>
        <v>524.51580799999999</v>
      </c>
    </row>
    <row r="20" spans="1:2" x14ac:dyDescent="0.25">
      <c r="A20" s="2" t="s">
        <v>5</v>
      </c>
      <c r="B20" s="9">
        <f>B18+B19</f>
        <v>3282.2224746666666</v>
      </c>
    </row>
    <row r="21" spans="1:2" ht="30" x14ac:dyDescent="0.25">
      <c r="A21" s="6" t="s">
        <v>40</v>
      </c>
      <c r="B21" s="18" t="s">
        <v>11</v>
      </c>
    </row>
    <row r="22" spans="1:2" ht="21" customHeight="1" x14ac:dyDescent="0.25">
      <c r="A22" s="3" t="s">
        <v>37</v>
      </c>
      <c r="B22" s="4">
        <v>19678</v>
      </c>
    </row>
    <row r="23" spans="1:2" x14ac:dyDescent="0.25">
      <c r="A23" s="3" t="s">
        <v>4</v>
      </c>
      <c r="B23" s="8">
        <v>0.16</v>
      </c>
    </row>
    <row r="24" spans="1:2" x14ac:dyDescent="0.25">
      <c r="A24" s="3" t="s">
        <v>3</v>
      </c>
      <c r="B24" s="4">
        <f>B22*(1+B23)</f>
        <v>22826.48</v>
      </c>
    </row>
    <row r="25" spans="1:2" ht="18.75" customHeight="1" x14ac:dyDescent="0.25">
      <c r="A25" s="3" t="s">
        <v>1</v>
      </c>
      <c r="B25" s="4">
        <f>B24/12</f>
        <v>1902.2066666666667</v>
      </c>
    </row>
    <row r="26" spans="1:2" ht="77.25" customHeight="1" x14ac:dyDescent="0.25">
      <c r="A26" s="3" t="s">
        <v>14</v>
      </c>
      <c r="B26" s="5">
        <f>B25*19.02%</f>
        <v>361.79970800000001</v>
      </c>
    </row>
    <row r="27" spans="1:2" ht="18" customHeight="1" x14ac:dyDescent="0.25">
      <c r="A27" s="2" t="s">
        <v>5</v>
      </c>
      <c r="B27" s="9">
        <f>B25+B26</f>
        <v>2264.0063746666665</v>
      </c>
    </row>
    <row r="28" spans="1:2" ht="36.75" customHeight="1" x14ac:dyDescent="0.25">
      <c r="A28" s="6" t="s">
        <v>41</v>
      </c>
      <c r="B28" s="18" t="s">
        <v>13</v>
      </c>
    </row>
    <row r="29" spans="1:2" ht="38.25" customHeight="1" x14ac:dyDescent="0.25">
      <c r="A29" s="49" t="s">
        <v>34</v>
      </c>
      <c r="B29" s="50"/>
    </row>
    <row r="30" spans="1:2" ht="33" customHeight="1" x14ac:dyDescent="0.25">
      <c r="A30" s="30" t="s">
        <v>15</v>
      </c>
      <c r="B30" s="36">
        <f>AVERAGE(B15,B8)</f>
        <v>44156</v>
      </c>
    </row>
    <row r="31" spans="1:2" ht="18.75" customHeight="1" x14ac:dyDescent="0.25">
      <c r="A31" s="37" t="s">
        <v>4</v>
      </c>
      <c r="B31" s="31">
        <v>0.16</v>
      </c>
    </row>
    <row r="32" spans="1:2" ht="18" customHeight="1" x14ac:dyDescent="0.25">
      <c r="A32" s="30" t="s">
        <v>3</v>
      </c>
      <c r="B32" s="29">
        <f>B30*B31+B30</f>
        <v>51220.959999999999</v>
      </c>
    </row>
    <row r="33" spans="1:2" ht="31.5" customHeight="1" x14ac:dyDescent="0.25">
      <c r="A33" s="30" t="s">
        <v>38</v>
      </c>
      <c r="B33" s="29">
        <f>B32/12</f>
        <v>4268.413333333333</v>
      </c>
    </row>
    <row r="34" spans="1:2" ht="80.25" customHeight="1" x14ac:dyDescent="0.25">
      <c r="A34" s="30" t="s">
        <v>32</v>
      </c>
      <c r="B34" s="29">
        <f>3400*19.02%</f>
        <v>646.68000000000006</v>
      </c>
    </row>
    <row r="35" spans="1:2" x14ac:dyDescent="0.25">
      <c r="A35" s="32" t="s">
        <v>5</v>
      </c>
      <c r="B35" s="33">
        <f>B33+B34</f>
        <v>4915.0933333333332</v>
      </c>
    </row>
    <row r="36" spans="1:2" ht="46.5" customHeight="1" x14ac:dyDescent="0.25">
      <c r="A36" s="34" t="s">
        <v>42</v>
      </c>
      <c r="B36" s="35" t="s">
        <v>16</v>
      </c>
    </row>
    <row r="75" spans="1:2" x14ac:dyDescent="0.25">
      <c r="A75" s="39" t="s">
        <v>46</v>
      </c>
      <c r="B75" s="39"/>
    </row>
    <row r="76" spans="1:2" ht="30" x14ac:dyDescent="0.25">
      <c r="A76" s="10" t="s">
        <v>6</v>
      </c>
      <c r="B76" s="1" t="s">
        <v>43</v>
      </c>
    </row>
    <row r="77" spans="1:2" x14ac:dyDescent="0.25">
      <c r="A77" s="3" t="s">
        <v>35</v>
      </c>
      <c r="B77" s="40">
        <v>0</v>
      </c>
    </row>
    <row r="78" spans="1:2" x14ac:dyDescent="0.25">
      <c r="A78" s="3" t="s">
        <v>47</v>
      </c>
      <c r="B78" s="41">
        <f>Изследователи!B33</f>
        <v>0</v>
      </c>
    </row>
    <row r="79" spans="1:2" x14ac:dyDescent="0.25">
      <c r="A79" s="3" t="s">
        <v>44</v>
      </c>
      <c r="B79" s="4">
        <f>B77*(1+B78)</f>
        <v>0</v>
      </c>
    </row>
    <row r="80" spans="1:2" x14ac:dyDescent="0.25">
      <c r="A80" s="3" t="s">
        <v>2</v>
      </c>
      <c r="B80" s="4">
        <f>B79/12</f>
        <v>0</v>
      </c>
    </row>
    <row r="81" spans="1:2" ht="75" x14ac:dyDescent="0.25">
      <c r="A81" s="3" t="s">
        <v>14</v>
      </c>
      <c r="B81" s="29">
        <f>3750*19.02%</f>
        <v>713.25</v>
      </c>
    </row>
    <row r="82" spans="1:2" x14ac:dyDescent="0.25">
      <c r="A82" s="2" t="s">
        <v>45</v>
      </c>
      <c r="B82" s="9">
        <f>B80+B81</f>
        <v>713.25</v>
      </c>
    </row>
    <row r="83" spans="1:2" ht="30" x14ac:dyDescent="0.25">
      <c r="A83" s="6" t="s">
        <v>48</v>
      </c>
      <c r="B83" s="18" t="s">
        <v>12</v>
      </c>
    </row>
    <row r="84" spans="1:2" x14ac:dyDescent="0.25">
      <c r="A84" s="3" t="s">
        <v>36</v>
      </c>
      <c r="B84" s="40">
        <v>0</v>
      </c>
    </row>
    <row r="85" spans="1:2" x14ac:dyDescent="0.25">
      <c r="A85" s="3" t="s">
        <v>47</v>
      </c>
      <c r="B85" s="41">
        <f>Изследователи!B33</f>
        <v>0</v>
      </c>
    </row>
    <row r="86" spans="1:2" x14ac:dyDescent="0.25">
      <c r="A86" s="3" t="s">
        <v>44</v>
      </c>
      <c r="B86" s="4">
        <f>B84*(1+B85)</f>
        <v>0</v>
      </c>
    </row>
    <row r="87" spans="1:2" x14ac:dyDescent="0.25">
      <c r="A87" s="3" t="s">
        <v>0</v>
      </c>
      <c r="B87" s="4">
        <f>B86/12</f>
        <v>0</v>
      </c>
    </row>
    <row r="88" spans="1:2" ht="75" x14ac:dyDescent="0.25">
      <c r="A88" s="3" t="s">
        <v>14</v>
      </c>
      <c r="B88" s="4">
        <f>B87*19.02%</f>
        <v>0</v>
      </c>
    </row>
    <row r="89" spans="1:2" x14ac:dyDescent="0.25">
      <c r="A89" s="2" t="s">
        <v>45</v>
      </c>
      <c r="B89" s="9">
        <f>B87+B88</f>
        <v>0</v>
      </c>
    </row>
    <row r="90" spans="1:2" ht="30" x14ac:dyDescent="0.25">
      <c r="A90" s="6" t="s">
        <v>49</v>
      </c>
      <c r="B90" s="18" t="s">
        <v>11</v>
      </c>
    </row>
    <row r="91" spans="1:2" ht="30" x14ac:dyDescent="0.25">
      <c r="A91" s="3" t="s">
        <v>37</v>
      </c>
      <c r="B91" s="40">
        <v>0</v>
      </c>
    </row>
    <row r="92" spans="1:2" x14ac:dyDescent="0.25">
      <c r="A92" s="3" t="s">
        <v>47</v>
      </c>
      <c r="B92" s="41">
        <f>Изследователи!B33</f>
        <v>0</v>
      </c>
    </row>
    <row r="93" spans="1:2" x14ac:dyDescent="0.25">
      <c r="A93" s="3" t="s">
        <v>44</v>
      </c>
      <c r="B93" s="4">
        <f>B91*(1+B92)</f>
        <v>0</v>
      </c>
    </row>
    <row r="94" spans="1:2" ht="19.5" customHeight="1" x14ac:dyDescent="0.25">
      <c r="A94" s="3" t="s">
        <v>1</v>
      </c>
      <c r="B94" s="4">
        <f>B93/12</f>
        <v>0</v>
      </c>
    </row>
    <row r="95" spans="1:2" ht="75" x14ac:dyDescent="0.25">
      <c r="A95" s="3" t="s">
        <v>14</v>
      </c>
      <c r="B95" s="5">
        <f>B94*19.02%</f>
        <v>0</v>
      </c>
    </row>
    <row r="96" spans="1:2" x14ac:dyDescent="0.25">
      <c r="A96" s="2" t="s">
        <v>45</v>
      </c>
      <c r="B96" s="4">
        <f>B94+B95</f>
        <v>0</v>
      </c>
    </row>
    <row r="97" spans="1:2" ht="45" x14ac:dyDescent="0.25">
      <c r="A97" s="6" t="s">
        <v>50</v>
      </c>
      <c r="B97" s="18" t="s">
        <v>13</v>
      </c>
    </row>
    <row r="98" spans="1:2" ht="18" customHeight="1" x14ac:dyDescent="0.25">
      <c r="A98" s="49" t="s">
        <v>34</v>
      </c>
      <c r="B98" s="50"/>
    </row>
    <row r="99" spans="1:2" ht="30" x14ac:dyDescent="0.25">
      <c r="A99" s="30" t="s">
        <v>51</v>
      </c>
      <c r="B99" s="36">
        <f>AVERAGE(B84,B77)</f>
        <v>0</v>
      </c>
    </row>
    <row r="100" spans="1:2" x14ac:dyDescent="0.25">
      <c r="A100" s="37" t="s">
        <v>52</v>
      </c>
      <c r="B100" s="42">
        <f>Изследователи!B33</f>
        <v>0</v>
      </c>
    </row>
    <row r="101" spans="1:2" x14ac:dyDescent="0.25">
      <c r="A101" s="30" t="s">
        <v>44</v>
      </c>
      <c r="B101" s="29">
        <f>B99*B100+B99</f>
        <v>0</v>
      </c>
    </row>
    <row r="102" spans="1:2" ht="30" x14ac:dyDescent="0.25">
      <c r="A102" s="30" t="s">
        <v>38</v>
      </c>
      <c r="B102" s="29">
        <f>B101/12</f>
        <v>0</v>
      </c>
    </row>
    <row r="103" spans="1:2" ht="75" x14ac:dyDescent="0.25">
      <c r="A103" s="30" t="s">
        <v>32</v>
      </c>
      <c r="B103" s="29">
        <f>3750*19.02%</f>
        <v>713.25</v>
      </c>
    </row>
    <row r="104" spans="1:2" ht="18" customHeight="1" x14ac:dyDescent="0.25">
      <c r="A104" s="32" t="s">
        <v>45</v>
      </c>
      <c r="B104" s="33">
        <f>B102+B103</f>
        <v>713.25</v>
      </c>
    </row>
    <row r="105" spans="1:2" ht="48" customHeight="1" x14ac:dyDescent="0.25">
      <c r="A105" s="34" t="s">
        <v>53</v>
      </c>
      <c r="B105" s="18" t="s">
        <v>54</v>
      </c>
    </row>
  </sheetData>
  <mergeCells count="3">
    <mergeCell ref="A5:B5"/>
    <mergeCell ref="A29:B29"/>
    <mergeCell ref="A98:B98"/>
  </mergeCells>
  <pageMargins left="0.7" right="0.7" top="0.75" bottom="0.75" header="0.3" footer="0.3"/>
  <pageSetup paperSize="9" scale="99" orientation="portrait" r:id="rId1"/>
  <rowBreaks count="2" manualBreakCount="2">
    <brk id="27" max="2" man="1"/>
    <brk id="88" max="2" man="1"/>
  </rowBreaks>
  <ignoredErrors>
    <ignoredError sqref="B14 B21 B28 B36 B83 B90 B97 B105" numberStoredAsText="1"/>
  </ignoredError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Изследователи</vt:lpstr>
      <vt:lpstr>Иновационен персонал</vt:lpstr>
      <vt:lpstr>'Иновационен персонал'!Print_Area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Hristo Yordanov</dc:creator>
  <cp:lastModifiedBy>Maya Ninova</cp:lastModifiedBy>
  <cp:lastPrinted>2023-12-13T07:04:40Z</cp:lastPrinted>
  <dcterms:created xsi:type="dcterms:W3CDTF">2020-09-01T06:10:15Z</dcterms:created>
  <dcterms:modified xsi:type="dcterms:W3CDTF">2024-03-25T09:40:58Z</dcterms:modified>
</cp:coreProperties>
</file>