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25.03.2024\ТЕРЕС-ИСУН-прием 25.03.2024\"/>
    </mc:Choice>
  </mc:AlternateContent>
  <xr:revisionPtr revIDLastSave="0" documentId="8_{B6FEB19D-7001-4BF7-99F7-25402DDE7D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едно" sheetId="14" r:id="rId1"/>
    <sheet name="1.001-0001" sheetId="1" r:id="rId2"/>
    <sheet name="1.001-0003" sheetId="2" r:id="rId3"/>
    <sheet name="1.001-0004" sheetId="3" r:id="rId4"/>
    <sheet name="1.001-0008" sheetId="4" r:id="rId5"/>
    <sheet name="1.002-0001" sheetId="5" r:id="rId6"/>
    <sheet name="1.002-0002" sheetId="6" r:id="rId7"/>
    <sheet name="1.002-0005" sheetId="7" r:id="rId8"/>
    <sheet name="1.002-0006" sheetId="8" r:id="rId9"/>
    <sheet name="1.002-0010" sheetId="9" r:id="rId10"/>
    <sheet name="1.002-0011" sheetId="10" r:id="rId11"/>
    <sheet name="1.002-0012" sheetId="11" r:id="rId12"/>
    <sheet name="1.002-0014" sheetId="12" r:id="rId13"/>
    <sheet name="1.002-0019" sheetId="16" r:id="rId14"/>
    <sheet name="1.002-0023" sheetId="13" r:id="rId15"/>
    <sheet name="1.003-0002" sheetId="15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7" l="1"/>
  <c r="F7" i="7"/>
  <c r="F8" i="7"/>
  <c r="F9" i="7"/>
  <c r="F6" i="7"/>
  <c r="F22" i="14"/>
  <c r="E22" i="14"/>
  <c r="D22" i="14"/>
  <c r="C22" i="14"/>
  <c r="B22" i="14"/>
  <c r="F9" i="15"/>
  <c r="F8" i="15"/>
  <c r="F7" i="15"/>
  <c r="F10" i="13"/>
  <c r="F9" i="13"/>
  <c r="F8" i="13"/>
  <c r="F7" i="13"/>
  <c r="F6" i="13"/>
  <c r="B19" i="14" s="1"/>
  <c r="F10" i="16"/>
  <c r="F9" i="16"/>
  <c r="F8" i="16"/>
  <c r="F7" i="16"/>
  <c r="F6" i="16"/>
  <c r="F10" i="12"/>
  <c r="F9" i="12"/>
  <c r="F6" i="12"/>
  <c r="F10" i="11"/>
  <c r="F9" i="11"/>
  <c r="F8" i="11"/>
  <c r="F7" i="11"/>
  <c r="F6" i="11"/>
  <c r="F10" i="10"/>
  <c r="F9" i="10"/>
  <c r="F8" i="10"/>
  <c r="F7" i="10"/>
  <c r="F6" i="10"/>
  <c r="F10" i="9"/>
  <c r="F9" i="9"/>
  <c r="F8" i="9"/>
  <c r="F7" i="9"/>
  <c r="F6" i="9"/>
  <c r="F10" i="8"/>
  <c r="F9" i="8"/>
  <c r="F8" i="8"/>
  <c r="F7" i="8"/>
  <c r="F6" i="8"/>
  <c r="F10" i="6"/>
  <c r="F9" i="6"/>
  <c r="F8" i="6"/>
  <c r="F7" i="6"/>
  <c r="F6" i="6"/>
  <c r="F10" i="4"/>
  <c r="F9" i="4"/>
  <c r="F6" i="4"/>
  <c r="F10" i="3"/>
  <c r="F9" i="3"/>
  <c r="F8" i="3"/>
  <c r="F7" i="3"/>
  <c r="F6" i="3"/>
  <c r="F10" i="2"/>
  <c r="F9" i="2"/>
  <c r="F6" i="2"/>
  <c r="F10" i="1"/>
  <c r="F9" i="1"/>
  <c r="F8" i="1"/>
  <c r="F7" i="1"/>
  <c r="F6" i="1"/>
  <c r="F20" i="14" l="1"/>
  <c r="B20" i="14"/>
  <c r="F18" i="14" l="1"/>
  <c r="E18" i="14"/>
  <c r="D18" i="14"/>
  <c r="C18" i="14"/>
  <c r="F16" i="14"/>
  <c r="F14" i="14"/>
  <c r="B18" i="14" l="1"/>
  <c r="E20" i="14"/>
  <c r="D20" i="14"/>
  <c r="C20" i="14"/>
  <c r="F19" i="14"/>
  <c r="E19" i="14"/>
  <c r="D19" i="14"/>
  <c r="C19" i="14"/>
  <c r="F17" i="14"/>
  <c r="E17" i="14"/>
  <c r="D17" i="14"/>
  <c r="C17" i="14"/>
  <c r="B17" i="14"/>
  <c r="E16" i="14"/>
  <c r="D16" i="14"/>
  <c r="C16" i="14"/>
  <c r="B16" i="14"/>
  <c r="F15" i="14"/>
  <c r="D15" i="14"/>
  <c r="C15" i="14"/>
  <c r="B15" i="14"/>
  <c r="F13" i="14"/>
  <c r="E13" i="14"/>
  <c r="D13" i="14"/>
  <c r="C13" i="14"/>
  <c r="B13" i="14"/>
  <c r="F12" i="14"/>
  <c r="E12" i="14"/>
  <c r="D12" i="14"/>
  <c r="C12" i="14"/>
  <c r="B12" i="14"/>
  <c r="F10" i="14"/>
  <c r="C10" i="14"/>
  <c r="B10" i="14"/>
  <c r="D10" i="13"/>
  <c r="C10" i="13"/>
  <c r="F9" i="14"/>
  <c r="E9" i="14"/>
  <c r="D9" i="14"/>
  <c r="C9" i="14"/>
  <c r="D7" i="14"/>
  <c r="C7" i="14"/>
  <c r="B9" i="14"/>
  <c r="F8" i="14"/>
  <c r="E8" i="14"/>
  <c r="D8" i="14"/>
  <c r="F7" i="14"/>
  <c r="E7" i="14"/>
  <c r="B7" i="14"/>
  <c r="F6" i="14"/>
  <c r="E6" i="14"/>
  <c r="D6" i="14"/>
  <c r="C6" i="14"/>
  <c r="B6" i="14"/>
  <c r="D9" i="9"/>
  <c r="C9" i="9"/>
  <c r="D8" i="9"/>
  <c r="C8" i="9"/>
  <c r="D7" i="9"/>
  <c r="C7" i="9"/>
  <c r="C14" i="14" s="1"/>
  <c r="D6" i="9"/>
  <c r="C6" i="9"/>
  <c r="D14" i="14" l="1"/>
  <c r="B14" i="14"/>
  <c r="E14" i="14"/>
  <c r="E21" i="14" s="1"/>
  <c r="D21" i="14" l="1"/>
  <c r="F11" i="14"/>
  <c r="F21" i="14" s="1"/>
  <c r="C11" i="14"/>
  <c r="B11" i="14"/>
  <c r="D6" i="5"/>
  <c r="C6" i="5"/>
  <c r="F10" i="5"/>
  <c r="F8" i="5"/>
  <c r="F7" i="5"/>
  <c r="F6" i="5" l="1"/>
  <c r="C8" i="14"/>
  <c r="C21" i="14" s="1"/>
  <c r="B8" i="14"/>
  <c r="B21" i="14" s="1"/>
</calcChain>
</file>

<file path=xl/sharedStrings.xml><?xml version="1.0" encoding="utf-8"?>
<sst xmlns="http://schemas.openxmlformats.org/spreadsheetml/2006/main" count="264" uniqueCount="67">
  <si>
    <t>Изчислена часова ставка (общ разход)</t>
  </si>
  <si>
    <r>
      <t>Платен годишен отпуск</t>
    </r>
    <r>
      <rPr>
        <sz val="12"/>
        <color theme="1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>(измерен в часове)</t>
    </r>
  </si>
  <si>
    <t>януари- декември 2021</t>
  </si>
  <si>
    <t>Позиция</t>
  </si>
  <si>
    <t>Изследовател R4</t>
  </si>
  <si>
    <t>Изследовател R3</t>
  </si>
  <si>
    <t>Изследовател R2</t>
  </si>
  <si>
    <t>Изследовател R1</t>
  </si>
  <si>
    <r>
      <t xml:space="preserve">Общ разход за труд </t>
    </r>
    <r>
      <rPr>
        <sz val="11"/>
        <color theme="1"/>
        <rFont val="Times New Roman"/>
        <family val="1"/>
        <charset val="204"/>
      </rPr>
      <t>съгласно ведомостите по проекта</t>
    </r>
  </si>
  <si>
    <t>Брой наети лица</t>
  </si>
  <si>
    <r>
      <t xml:space="preserve">Отработени часове 
</t>
    </r>
    <r>
      <rPr>
        <sz val="11"/>
        <color theme="1"/>
        <rFont val="Times New Roman"/>
        <family val="1"/>
        <charset val="204"/>
      </rPr>
      <t>(ведомости или секция 7. Екип от Техн. отчет)</t>
    </r>
  </si>
  <si>
    <t>Брой наети лица - посочва се броят на физическите лица, наети като изследователи по проекта</t>
  </si>
  <si>
    <t>Изследовател с ръководни функции
(Ръководител екип) - R4</t>
  </si>
  <si>
    <t>Ръководител екип R4 - ръководител на проекта, водещ координатор, ръководител научна програма или друга подобна позиция от Екипа за управление, ако наетото лице отговаря на категория изследовател R4</t>
  </si>
  <si>
    <t>Проект: BG05M2OP001-1.001-0001</t>
  </si>
  <si>
    <t>Проект: BG05M2OP001-1.001-0004 Уните</t>
  </si>
  <si>
    <t>януари- юни 2021</t>
  </si>
  <si>
    <t>Изследовател R4, R3 и R2</t>
  </si>
  <si>
    <t>Проект: BG05M2OP001-1.001-0008</t>
  </si>
  <si>
    <t>Проект: BG05M2OP001-1.002-0001</t>
  </si>
  <si>
    <r>
      <t xml:space="preserve">Отработени часове вкл. часове в платен отпуск
</t>
    </r>
    <r>
      <rPr>
        <sz val="11"/>
        <color theme="1"/>
        <rFont val="Times New Roman"/>
        <family val="1"/>
        <charset val="204"/>
      </rPr>
      <t>(ведомости)</t>
    </r>
  </si>
  <si>
    <t>Тъй като първите малко на брой научни изследователи (общо 4 без изследователя с ръководни функции) са наети през юли 2021 г., данните в по-горната таблица са за периода юли- декември 2021 г.</t>
  </si>
  <si>
    <t>Проект: BG05M2OP001-1.002-0005 ПЕРИМЕД</t>
  </si>
  <si>
    <t>Справка за отчетени възнаграждения на изследователи</t>
  </si>
  <si>
    <t>Проект: BG05M2OP001-1.002-0006</t>
  </si>
  <si>
    <t>Проект: BG05M2OP001-1.002-0010</t>
  </si>
  <si>
    <t>Проект: BG05M2OP001-1.002-0011</t>
  </si>
  <si>
    <t>ръководител проект/координатор</t>
  </si>
  <si>
    <t>Проект: BG05M2OP001-1.002-0012</t>
  </si>
  <si>
    <t>Проект: BG05M2OP001-1.002-0014</t>
  </si>
  <si>
    <r>
      <t xml:space="preserve">(Ръководител екип) - R4 </t>
    </r>
    <r>
      <rPr>
        <sz val="12"/>
        <color rgb="FFFF0000"/>
        <rFont val="Times New Roman"/>
        <family val="1"/>
        <charset val="204"/>
      </rPr>
      <t>"Ръководител на проекта"</t>
    </r>
  </si>
  <si>
    <t>Проект: BG05M2OP001-1.002-0023</t>
  </si>
  <si>
    <r>
      <t xml:space="preserve">Изследовател R4 - R2              </t>
    </r>
    <r>
      <rPr>
        <sz val="12"/>
        <color rgb="FFFF0000"/>
        <rFont val="Times New Roman"/>
        <family val="1"/>
        <charset val="204"/>
      </rPr>
      <t>"Водещ изследовател"</t>
    </r>
  </si>
  <si>
    <r>
      <t xml:space="preserve">Изследовател R1 </t>
    </r>
    <r>
      <rPr>
        <sz val="12"/>
        <color rgb="FFFF0000"/>
        <rFont val="Times New Roman"/>
        <family val="1"/>
        <charset val="204"/>
      </rPr>
      <t>"Изследовател"</t>
    </r>
  </si>
  <si>
    <t>Проект</t>
  </si>
  <si>
    <t>1.001-0001</t>
  </si>
  <si>
    <t>1.001-0003</t>
  </si>
  <si>
    <t>1.001-0004</t>
  </si>
  <si>
    <t>1.001-0008</t>
  </si>
  <si>
    <t>1.002-0001</t>
  </si>
  <si>
    <t>1.002-0002</t>
  </si>
  <si>
    <t>1.002-0005</t>
  </si>
  <si>
    <t>1.002-0006</t>
  </si>
  <si>
    <t>1.002-0010</t>
  </si>
  <si>
    <t>1.002-0011</t>
  </si>
  <si>
    <t>1.002-0012</t>
  </si>
  <si>
    <t>1.002-0014</t>
  </si>
  <si>
    <t>1.002-0023</t>
  </si>
  <si>
    <t>R3</t>
  </si>
  <si>
    <t>R2</t>
  </si>
  <si>
    <t>Изследовател с ръководни функции
(Ръководител екип) - R4-R3</t>
  </si>
  <si>
    <t xml:space="preserve">Ръководител екип </t>
  </si>
  <si>
    <t>Проект: BG05M2OP001-1.003-0002</t>
  </si>
  <si>
    <t>1.003-0002</t>
  </si>
  <si>
    <t>Справка за възнагражденията на изследователите по ос 1, прилагани през 2021 г.</t>
  </si>
  <si>
    <t>Проект: BG05M2OP001-1.002-0019</t>
  </si>
  <si>
    <t>1.002-0019</t>
  </si>
  <si>
    <t>Проект: BG05M2OP001-1.002-0002</t>
  </si>
  <si>
    <t>Изследовател R3-R4</t>
  </si>
  <si>
    <t>Ръководител екип R4-R3</t>
  </si>
  <si>
    <t>Справка за отчетени/верифицирани възнаграждения на изследователи</t>
  </si>
  <si>
    <t>Проект: BG05M2OP001-1.001-0003</t>
  </si>
  <si>
    <t>Средно почасово възнаграждение</t>
  </si>
  <si>
    <r>
      <t xml:space="preserve">Общ разход за труд </t>
    </r>
    <r>
      <rPr>
        <sz val="11"/>
        <color theme="1"/>
        <rFont val="Calibri"/>
        <family val="2"/>
        <charset val="204"/>
        <scheme val="minor"/>
      </rPr>
      <t>съгласно ведомостите по проекта</t>
    </r>
  </si>
  <si>
    <r>
      <t xml:space="preserve">Отработени часове 
</t>
    </r>
    <r>
      <rPr>
        <sz val="11"/>
        <color theme="1"/>
        <rFont val="Calibri"/>
        <family val="2"/>
        <charset val="204"/>
        <scheme val="minor"/>
      </rPr>
      <t>(ведомости или секция 7. Екип от Техн. отчет)</t>
    </r>
  </si>
  <si>
    <r>
      <t>Платен годишен отпуск</t>
    </r>
    <r>
      <rPr>
        <sz val="12"/>
        <color theme="1"/>
        <rFont val="Calibri"/>
        <family val="2"/>
        <charset val="204"/>
        <scheme val="minor"/>
      </rPr>
      <t xml:space="preserve"> 
</t>
    </r>
    <r>
      <rPr>
        <sz val="11"/>
        <color theme="1"/>
        <rFont val="Calibri"/>
        <family val="2"/>
        <charset val="204"/>
        <scheme val="minor"/>
      </rPr>
      <t>(измерен в часове)</t>
    </r>
  </si>
  <si>
    <t>Среден месечен разход за труд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</si>
</sst>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B05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3" fontId="8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3" fillId="0" borderId="0" xfId="1"/>
    <xf numFmtId="0" fontId="6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/>
    <xf numFmtId="4" fontId="4" fillId="0" borderId="1" xfId="1" applyNumberFormat="1" applyFont="1" applyBorder="1"/>
    <xf numFmtId="0" fontId="6" fillId="0" borderId="0" xfId="1" applyFont="1"/>
    <xf numFmtId="4" fontId="6" fillId="0" borderId="0" xfId="1" applyNumberFormat="1" applyFont="1"/>
    <xf numFmtId="0" fontId="10" fillId="0" borderId="0" xfId="1" applyFont="1"/>
    <xf numFmtId="4" fontId="11" fillId="0" borderId="0" xfId="1" applyNumberFormat="1" applyFont="1"/>
    <xf numFmtId="4" fontId="3" fillId="0" borderId="0" xfId="1" applyNumberFormat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15" fillId="3" borderId="1" xfId="0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2" fontId="18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3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vertical="center" wrapText="1"/>
    </xf>
    <xf numFmtId="3" fontId="8" fillId="4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</cellXfs>
  <cellStyles count="2">
    <cellStyle name="Normal" xfId="0" builtinId="0"/>
    <cellStyle name="Normal 2" xfId="1" xr:uid="{CE263931-1F0A-4EAC-9C0C-1FD852B783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97588</xdr:rowOff>
    </xdr:from>
    <xdr:to>
      <xdr:col>1</xdr:col>
      <xdr:colOff>335280</xdr:colOff>
      <xdr:row>2</xdr:row>
      <xdr:rowOff>59690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8785FB64-6BB1-41E3-A9A4-DCE0341D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588"/>
          <a:ext cx="1408430" cy="330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222250</xdr:colOff>
      <xdr:row>0</xdr:row>
      <xdr:rowOff>57230</xdr:rowOff>
    </xdr:from>
    <xdr:to>
      <xdr:col>5</xdr:col>
      <xdr:colOff>908050</xdr:colOff>
      <xdr:row>2</xdr:row>
      <xdr:rowOff>140969</xdr:rowOff>
    </xdr:to>
    <xdr:pic>
      <xdr:nvPicPr>
        <xdr:cNvPr id="3" name="Picture 1" descr="C:\Users\h.yordanov\Documents\ПНИИДИТ\Лого ЕС\headers_logos\headers\single\ppniidit_logo_left_aligned_Text.png">
          <a:extLst>
            <a:ext uri="{FF2B5EF4-FFF2-40B4-BE49-F238E27FC236}">
              <a16:creationId xmlns:a16="http://schemas.microsoft.com/office/drawing/2014/main" id="{785E5383-B355-4E1C-BB0A-F5209540B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57230"/>
          <a:ext cx="1600200" cy="452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627380</xdr:colOff>
      <xdr:row>0</xdr:row>
      <xdr:rowOff>54610</xdr:rowOff>
    </xdr:from>
    <xdr:to>
      <xdr:col>4</xdr:col>
      <xdr:colOff>20320</xdr:colOff>
      <xdr:row>2</xdr:row>
      <xdr:rowOff>153670</xdr:rowOff>
    </xdr:to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35409876-7073-4562-AE22-E465429BE41E}"/>
            </a:ext>
          </a:extLst>
        </xdr:cNvPr>
        <xdr:cNvSpPr txBox="1">
          <a:spLocks noChangeArrowheads="1"/>
        </xdr:cNvSpPr>
      </xdr:nvSpPr>
      <xdr:spPr bwMode="auto">
        <a:xfrm>
          <a:off x="1700530" y="54610"/>
          <a:ext cx="2047240" cy="467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bg-BG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Изпълнителна агенция</a:t>
          </a:r>
        </a:p>
        <a:p>
          <a:pPr algn="ctr" rtl="0">
            <a:defRPr sz="1000"/>
          </a:pPr>
          <a:r>
            <a:rPr lang="bg-BG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„Програма за образование“</a:t>
          </a:r>
        </a:p>
        <a:p>
          <a:pPr algn="l" rtl="0">
            <a:defRPr sz="1000"/>
          </a:pPr>
          <a:endParaRPr lang="bg-BG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4584-D406-44C4-AD3D-1B31941998AE}">
  <dimension ref="A4:F34"/>
  <sheetViews>
    <sheetView tabSelected="1" zoomScale="120" zoomScaleNormal="120" workbookViewId="0">
      <selection activeCell="F1" sqref="F1"/>
    </sheetView>
  </sheetViews>
  <sheetFormatPr defaultRowHeight="15" x14ac:dyDescent="0.25"/>
  <cols>
    <col min="1" max="1" width="15.7109375" customWidth="1"/>
    <col min="2" max="2" width="12.85546875" style="32" customWidth="1"/>
    <col min="3" max="3" width="13" style="32" customWidth="1"/>
    <col min="4" max="4" width="12.85546875" style="32" customWidth="1"/>
    <col min="5" max="5" width="13.28515625" style="32" customWidth="1"/>
    <col min="6" max="6" width="14.7109375" style="32" customWidth="1"/>
  </cols>
  <sheetData>
    <row r="4" spans="1:6" s="33" customFormat="1" ht="32.25" customHeight="1" x14ac:dyDescent="0.25">
      <c r="A4" s="57" t="s">
        <v>54</v>
      </c>
      <c r="B4" s="57"/>
      <c r="C4" s="57"/>
      <c r="D4" s="57"/>
      <c r="E4" s="57"/>
      <c r="F4" s="57"/>
    </row>
    <row r="5" spans="1:6" ht="25.5" x14ac:dyDescent="0.25">
      <c r="A5" s="48" t="s">
        <v>34</v>
      </c>
      <c r="B5" s="49" t="s">
        <v>4</v>
      </c>
      <c r="C5" s="49" t="s">
        <v>5</v>
      </c>
      <c r="D5" s="49" t="s">
        <v>6</v>
      </c>
      <c r="E5" s="49" t="s">
        <v>7</v>
      </c>
      <c r="F5" s="49" t="s">
        <v>59</v>
      </c>
    </row>
    <row r="6" spans="1:6" x14ac:dyDescent="0.25">
      <c r="A6" s="50" t="s">
        <v>35</v>
      </c>
      <c r="B6" s="51">
        <f>'1.001-0001'!F6</f>
        <v>41.426688146515176</v>
      </c>
      <c r="C6" s="51">
        <f>'1.001-0001'!F7</f>
        <v>39.527005193306408</v>
      </c>
      <c r="D6" s="51">
        <f>'1.001-0001'!F8</f>
        <v>30.519957392415847</v>
      </c>
      <c r="E6" s="51">
        <f>'1.001-0001'!F9</f>
        <v>28.554159172661869</v>
      </c>
      <c r="F6" s="51">
        <f>'1.001-0001'!F10</f>
        <v>48</v>
      </c>
    </row>
    <row r="7" spans="1:6" x14ac:dyDescent="0.25">
      <c r="A7" s="50" t="s">
        <v>36</v>
      </c>
      <c r="B7" s="51">
        <f>'1.001-0003'!F6</f>
        <v>29.592835938733618</v>
      </c>
      <c r="C7" s="51">
        <f>'1.001-0003'!F7</f>
        <v>29.59</v>
      </c>
      <c r="D7" s="51">
        <f>'1.001-0003'!F8</f>
        <v>29.59</v>
      </c>
      <c r="E7" s="51">
        <f>'1.001-0003'!F9</f>
        <v>18.860819003206064</v>
      </c>
      <c r="F7" s="51">
        <f>'1.001-0003'!F10</f>
        <v>41.000070281124508</v>
      </c>
    </row>
    <row r="8" spans="1:6" x14ac:dyDescent="0.25">
      <c r="A8" s="50" t="s">
        <v>37</v>
      </c>
      <c r="B8" s="51">
        <f>'1.001-0004'!F6</f>
        <v>34.489615812917599</v>
      </c>
      <c r="C8" s="51">
        <f>'1.001-0004'!F7</f>
        <v>32.311097625329815</v>
      </c>
      <c r="D8" s="51">
        <f>'1.001-0004'!F8</f>
        <v>25.673585116279067</v>
      </c>
      <c r="E8" s="51">
        <f>'1.001-0004'!F9</f>
        <v>18.770501478156135</v>
      </c>
      <c r="F8" s="51">
        <f>'1.001-0004'!F10</f>
        <v>41</v>
      </c>
    </row>
    <row r="9" spans="1:6" x14ac:dyDescent="0.25">
      <c r="A9" s="50" t="s">
        <v>38</v>
      </c>
      <c r="B9" s="51">
        <f>'1.001-0008'!F6</f>
        <v>31.674262125355067</v>
      </c>
      <c r="C9" s="51">
        <f>'1.001-0008'!F7</f>
        <v>31.67</v>
      </c>
      <c r="D9" s="51">
        <f>'1.001-0008'!F8</f>
        <v>31.67</v>
      </c>
      <c r="E9" s="51">
        <f>'1.001-0008'!F9</f>
        <v>13.376771533319564</v>
      </c>
      <c r="F9" s="51">
        <f>'1.001-0008'!F10</f>
        <v>40.564020066889633</v>
      </c>
    </row>
    <row r="10" spans="1:6" x14ac:dyDescent="0.25">
      <c r="A10" s="50" t="s">
        <v>39</v>
      </c>
      <c r="B10" s="51">
        <f>'1.002-0001'!F6</f>
        <v>44.6</v>
      </c>
      <c r="C10" s="51">
        <f>'1.002-0001'!F7</f>
        <v>39</v>
      </c>
      <c r="D10" s="51"/>
      <c r="E10" s="51"/>
      <c r="F10" s="51">
        <f>'1.002-0001'!F10</f>
        <v>48</v>
      </c>
    </row>
    <row r="11" spans="1:6" x14ac:dyDescent="0.25">
      <c r="A11" s="50" t="s">
        <v>40</v>
      </c>
      <c r="B11" s="51">
        <f>'1.002-0002'!F6</f>
        <v>42.149171270718234</v>
      </c>
      <c r="C11" s="51">
        <f>'1.002-0002'!F7</f>
        <v>12.142331069526556</v>
      </c>
      <c r="D11" s="51"/>
      <c r="E11" s="51"/>
      <c r="F11" s="51">
        <f>'1.002-0002'!F10</f>
        <v>46.675915221579963</v>
      </c>
    </row>
    <row r="12" spans="1:6" x14ac:dyDescent="0.25">
      <c r="A12" s="50" t="s">
        <v>41</v>
      </c>
      <c r="B12" s="51">
        <f>'1.002-0005'!F6</f>
        <v>29.45</v>
      </c>
      <c r="C12" s="51">
        <f>'1.002-0005'!F7</f>
        <v>35</v>
      </c>
      <c r="D12" s="51">
        <f>'1.002-0005'!F8</f>
        <v>27.9</v>
      </c>
      <c r="E12" s="51">
        <f>'1.002-0005'!F9</f>
        <v>22.52</v>
      </c>
      <c r="F12" s="51">
        <f>'1.002-0005'!F10</f>
        <v>38.06</v>
      </c>
    </row>
    <row r="13" spans="1:6" x14ac:dyDescent="0.25">
      <c r="A13" s="50" t="s">
        <v>42</v>
      </c>
      <c r="B13" s="51">
        <f>'1.002-0006'!F6</f>
        <v>34.041881188118822</v>
      </c>
      <c r="C13" s="51">
        <f>'1.002-0006'!F7</f>
        <v>18.56637168141593</v>
      </c>
      <c r="D13" s="51">
        <f>'1.002-0006'!F8</f>
        <v>15.137440758293838</v>
      </c>
      <c r="E13" s="51">
        <f>'1.002-0006'!F9</f>
        <v>14.811986210554229</v>
      </c>
      <c r="F13" s="51">
        <f>'1.002-0006'!F10</f>
        <v>38.6</v>
      </c>
    </row>
    <row r="14" spans="1:6" x14ac:dyDescent="0.25">
      <c r="A14" s="50" t="s">
        <v>43</v>
      </c>
      <c r="B14" s="51">
        <f>'1.002-0010'!F6</f>
        <v>27.338046218487396</v>
      </c>
      <c r="C14" s="51">
        <f>'1.002-0010'!F7</f>
        <v>24.277155119558554</v>
      </c>
      <c r="D14" s="51">
        <f>'1.002-0010'!F8</f>
        <v>18.526436170212765</v>
      </c>
      <c r="E14" s="51">
        <f>'1.002-0010'!F9</f>
        <v>15.231461428862202</v>
      </c>
      <c r="F14" s="51">
        <f>'1.002-0010'!F10</f>
        <v>32.406944444444441</v>
      </c>
    </row>
    <row r="15" spans="1:6" x14ac:dyDescent="0.25">
      <c r="A15" s="50" t="s">
        <v>44</v>
      </c>
      <c r="B15" s="51">
        <f>'1.002-0011'!F6</f>
        <v>45.157191216834399</v>
      </c>
      <c r="C15" s="51">
        <f>'1.002-0011'!F7</f>
        <v>26.050845665961944</v>
      </c>
      <c r="D15" s="51">
        <f>'1.002-0011'!F8</f>
        <v>24.111111111111111</v>
      </c>
      <c r="E15" s="51"/>
      <c r="F15" s="51">
        <f>'1.002-0011'!F10</f>
        <v>41.977070707070702</v>
      </c>
    </row>
    <row r="16" spans="1:6" x14ac:dyDescent="0.25">
      <c r="A16" s="50" t="s">
        <v>45</v>
      </c>
      <c r="B16" s="51">
        <f>'1.002-0012'!F6</f>
        <v>31.30226666666665</v>
      </c>
      <c r="C16" s="51">
        <f>'1.002-0012'!F7</f>
        <v>24.622832997987967</v>
      </c>
      <c r="D16" s="51">
        <f>'1.002-0012'!F8</f>
        <v>17.953003206270015</v>
      </c>
      <c r="E16" s="51">
        <f>'1.002-0012'!F9</f>
        <v>12.824409700063809</v>
      </c>
      <c r="F16" s="51">
        <f>'1.002-0010'!F10</f>
        <v>32.406944444444441</v>
      </c>
    </row>
    <row r="17" spans="1:6" x14ac:dyDescent="0.25">
      <c r="A17" s="50" t="s">
        <v>46</v>
      </c>
      <c r="B17" s="51">
        <f>'1.002-0014'!F6</f>
        <v>31.666668498571113</v>
      </c>
      <c r="C17" s="51">
        <f>'1.002-0014'!F7</f>
        <v>31.67</v>
      </c>
      <c r="D17" s="51">
        <f>'1.002-0014'!F8</f>
        <v>31.67</v>
      </c>
      <c r="E17" s="51">
        <f>'1.002-0014'!F9</f>
        <v>19.38248940378638</v>
      </c>
      <c r="F17" s="51">
        <f>'1.002-0014'!F10</f>
        <v>48.380281690140848</v>
      </c>
    </row>
    <row r="18" spans="1:6" x14ac:dyDescent="0.25">
      <c r="A18" s="50" t="s">
        <v>56</v>
      </c>
      <c r="B18" s="51">
        <f>'1.002-0019'!F6</f>
        <v>29.38264798598949</v>
      </c>
      <c r="C18" s="51">
        <f>'1.002-0019'!F7</f>
        <v>17.797012404961983</v>
      </c>
      <c r="D18" s="51">
        <f>'1.002-0019'!F8</f>
        <v>11.288514040860052</v>
      </c>
      <c r="E18" s="51">
        <f>'1.002-0019'!F9</f>
        <v>7.3540480512546722</v>
      </c>
      <c r="F18" s="51">
        <f>'1.002-0019'!F10</f>
        <v>48</v>
      </c>
    </row>
    <row r="19" spans="1:6" x14ac:dyDescent="0.25">
      <c r="A19" s="50" t="s">
        <v>47</v>
      </c>
      <c r="B19" s="51">
        <f>'1.002-0023'!F6</f>
        <v>12.247132936507937</v>
      </c>
      <c r="C19" s="51">
        <f>'1.002-0023'!F7</f>
        <v>9.4330149999999993</v>
      </c>
      <c r="D19" s="51">
        <f>'1.002-0023'!F8</f>
        <v>9.0003058232090485</v>
      </c>
      <c r="E19" s="51">
        <f>'1.002-0023'!F9</f>
        <v>7.8972819689673628</v>
      </c>
      <c r="F19" s="51">
        <f>'1.002-0023'!F10</f>
        <v>16.835935231714128</v>
      </c>
    </row>
    <row r="20" spans="1:6" x14ac:dyDescent="0.25">
      <c r="A20" s="50" t="s">
        <v>53</v>
      </c>
      <c r="B20" s="51">
        <f>'1.003-0002'!F6</f>
        <v>42.02</v>
      </c>
      <c r="C20" s="51">
        <f>'1.003-0002'!F7</f>
        <v>42.016366216216205</v>
      </c>
      <c r="D20" s="51">
        <f>'1.003-0002'!F8</f>
        <v>29.53226703755216</v>
      </c>
      <c r="E20" s="51">
        <f>'1.003-0002'!F9</f>
        <v>22.459158557527189</v>
      </c>
      <c r="F20" s="51">
        <f>'1.003-0002'!F10</f>
        <v>42.02</v>
      </c>
    </row>
    <row r="21" spans="1:6" ht="25.5" x14ac:dyDescent="0.25">
      <c r="A21" s="53" t="s">
        <v>62</v>
      </c>
      <c r="B21" s="52">
        <f>AVERAGE(B6:B20)</f>
        <v>33.769227200361023</v>
      </c>
      <c r="C21" s="52">
        <f>AVERAGE(C6:C20)</f>
        <v>27.578268864951031</v>
      </c>
      <c r="D21" s="52">
        <f>AVERAGE(D6:D20)</f>
        <v>23.274816973554149</v>
      </c>
      <c r="E21" s="52">
        <f>AVERAGE(E6:E20)</f>
        <v>16.836923875696623</v>
      </c>
      <c r="F21" s="52">
        <f>AVERAGE(F6:F20)</f>
        <v>40.261812139160583</v>
      </c>
    </row>
    <row r="22" spans="1:6" ht="26.25" customHeight="1" x14ac:dyDescent="0.25">
      <c r="A22" s="55" t="s">
        <v>66</v>
      </c>
      <c r="B22" s="54">
        <f>33.77*1720/12</f>
        <v>4840.3666666666677</v>
      </c>
      <c r="C22" s="54">
        <f>27.58*1720/12</f>
        <v>3953.1333333333332</v>
      </c>
      <c r="D22" s="54">
        <f>23.27*1720/12</f>
        <v>3335.3666666666668</v>
      </c>
      <c r="E22" s="54">
        <f>16.84*1720/12</f>
        <v>2413.7333333333331</v>
      </c>
      <c r="F22" s="54">
        <f>40.26*1720/12</f>
        <v>5770.5999999999995</v>
      </c>
    </row>
    <row r="23" spans="1:6" x14ac:dyDescent="0.25">
      <c r="B23"/>
      <c r="C23"/>
      <c r="D23"/>
      <c r="E23"/>
      <c r="F23"/>
    </row>
    <row r="24" spans="1:6" x14ac:dyDescent="0.25">
      <c r="B24"/>
      <c r="C24"/>
      <c r="D24"/>
      <c r="E24"/>
      <c r="F24"/>
    </row>
    <row r="25" spans="1:6" x14ac:dyDescent="0.25">
      <c r="B25"/>
      <c r="C25"/>
      <c r="D25"/>
      <c r="E25"/>
      <c r="F25"/>
    </row>
    <row r="26" spans="1:6" x14ac:dyDescent="0.25">
      <c r="B26"/>
      <c r="C26"/>
      <c r="D26"/>
      <c r="E26"/>
      <c r="F26"/>
    </row>
    <row r="27" spans="1:6" x14ac:dyDescent="0.25">
      <c r="B27"/>
      <c r="C27"/>
      <c r="D27"/>
      <c r="E27"/>
      <c r="F27"/>
    </row>
    <row r="28" spans="1:6" x14ac:dyDescent="0.25">
      <c r="B28"/>
      <c r="C28"/>
      <c r="D28"/>
      <c r="E28"/>
      <c r="F28"/>
    </row>
    <row r="29" spans="1:6" x14ac:dyDescent="0.25">
      <c r="B29"/>
      <c r="C29"/>
      <c r="D29"/>
      <c r="E29"/>
      <c r="F29"/>
    </row>
    <row r="30" spans="1:6" x14ac:dyDescent="0.25">
      <c r="B30"/>
      <c r="C30"/>
      <c r="D30"/>
      <c r="E30"/>
      <c r="F30"/>
    </row>
    <row r="31" spans="1:6" x14ac:dyDescent="0.25">
      <c r="B31"/>
      <c r="C31"/>
      <c r="D31"/>
      <c r="E31"/>
      <c r="F31"/>
    </row>
    <row r="32" spans="1:6" x14ac:dyDescent="0.25">
      <c r="B32"/>
      <c r="C32"/>
      <c r="D32"/>
      <c r="E32"/>
      <c r="F32"/>
    </row>
    <row r="33" customFormat="1" x14ac:dyDescent="0.25"/>
    <row r="34" customFormat="1" x14ac:dyDescent="0.25"/>
  </sheetData>
  <mergeCells count="1">
    <mergeCell ref="A4:F4"/>
  </mergeCells>
  <phoneticPr fontId="9" type="noConversion"/>
  <pageMargins left="0.7" right="0.7" top="0.75" bottom="0.75" header="0.3" footer="0.3"/>
  <pageSetup paperSize="9" orientation="portrait" r:id="rId1"/>
  <ignoredErrors>
    <ignoredError sqref="C7 F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zoomScale="120" zoomScaleNormal="120" workbookViewId="0">
      <selection activeCell="F11" sqref="F11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style="11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14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1" t="s">
        <v>2</v>
      </c>
      <c r="B3" s="62"/>
      <c r="C3" s="62"/>
      <c r="D3" s="62"/>
      <c r="E3" s="62"/>
      <c r="F3" s="62"/>
    </row>
    <row r="4" spans="1:9" x14ac:dyDescent="0.25">
      <c r="A4" s="36"/>
      <c r="B4" s="36"/>
      <c r="C4" s="37"/>
      <c r="D4" s="36"/>
      <c r="E4" s="36"/>
      <c r="F4" s="36"/>
    </row>
    <row r="5" spans="1:9" ht="76.5" x14ac:dyDescent="0.25">
      <c r="A5" s="38" t="s">
        <v>3</v>
      </c>
      <c r="B5" s="38" t="s">
        <v>9</v>
      </c>
      <c r="C5" s="39" t="s">
        <v>63</v>
      </c>
      <c r="D5" s="38" t="s">
        <v>64</v>
      </c>
      <c r="E5" s="38" t="s">
        <v>65</v>
      </c>
      <c r="F5" s="38" t="s">
        <v>0</v>
      </c>
      <c r="G5" s="2"/>
      <c r="H5" s="1"/>
      <c r="I5" s="1"/>
    </row>
    <row r="6" spans="1:9" ht="15.75" x14ac:dyDescent="0.25">
      <c r="A6" s="40" t="s">
        <v>4</v>
      </c>
      <c r="B6" s="41">
        <v>33</v>
      </c>
      <c r="C6" s="42">
        <v>244293.18</v>
      </c>
      <c r="D6" s="43">
        <v>5897</v>
      </c>
      <c r="E6" s="41">
        <v>0</v>
      </c>
      <c r="F6" s="44">
        <f>C6/D6</f>
        <v>41.426688146515176</v>
      </c>
    </row>
    <row r="7" spans="1:9" ht="15.75" x14ac:dyDescent="0.25">
      <c r="A7" s="40" t="s">
        <v>5</v>
      </c>
      <c r="B7" s="41">
        <v>18</v>
      </c>
      <c r="C7" s="42">
        <v>68500.3</v>
      </c>
      <c r="D7" s="43">
        <v>1733</v>
      </c>
      <c r="E7" s="41">
        <v>0</v>
      </c>
      <c r="F7" s="44">
        <f>C7/D7</f>
        <v>39.527005193306408</v>
      </c>
    </row>
    <row r="8" spans="1:9" ht="15.75" x14ac:dyDescent="0.25">
      <c r="A8" s="40" t="s">
        <v>6</v>
      </c>
      <c r="B8" s="41">
        <v>24</v>
      </c>
      <c r="C8" s="42">
        <v>71630.34</v>
      </c>
      <c r="D8" s="43">
        <v>2347</v>
      </c>
      <c r="E8" s="41">
        <v>0</v>
      </c>
      <c r="F8" s="44">
        <f>C8/D8</f>
        <v>30.519957392415847</v>
      </c>
    </row>
    <row r="9" spans="1:9" ht="15.75" x14ac:dyDescent="0.25">
      <c r="A9" s="40" t="s">
        <v>7</v>
      </c>
      <c r="B9" s="41">
        <v>22</v>
      </c>
      <c r="C9" s="42">
        <v>63504.45</v>
      </c>
      <c r="D9" s="43">
        <v>2224</v>
      </c>
      <c r="E9" s="41">
        <v>0</v>
      </c>
      <c r="F9" s="44">
        <f>C9/D9</f>
        <v>28.554159172661869</v>
      </c>
    </row>
    <row r="10" spans="1:9" ht="47.25" x14ac:dyDescent="0.25">
      <c r="A10" s="45" t="s">
        <v>12</v>
      </c>
      <c r="B10" s="41">
        <v>2</v>
      </c>
      <c r="C10" s="42">
        <v>55104</v>
      </c>
      <c r="D10" s="43">
        <v>1148</v>
      </c>
      <c r="E10" s="41">
        <v>0</v>
      </c>
      <c r="F10" s="44">
        <f>C10/D10</f>
        <v>48</v>
      </c>
    </row>
    <row r="11" spans="1:9" x14ac:dyDescent="0.25">
      <c r="A11" s="36"/>
      <c r="B11" s="36"/>
      <c r="C11" s="46"/>
      <c r="D11" s="36"/>
      <c r="E11" s="36"/>
      <c r="F11" s="36"/>
    </row>
    <row r="12" spans="1:9" ht="21.75" customHeight="1" x14ac:dyDescent="0.25">
      <c r="A12" s="63" t="s">
        <v>11</v>
      </c>
      <c r="B12" s="63"/>
      <c r="C12" s="63"/>
      <c r="D12" s="63"/>
      <c r="E12" s="63"/>
      <c r="F12" s="63"/>
    </row>
    <row r="13" spans="1:9" ht="36.75" customHeight="1" x14ac:dyDescent="0.25">
      <c r="A13" s="63" t="s">
        <v>13</v>
      </c>
      <c r="B13" s="63"/>
      <c r="C13" s="63"/>
      <c r="D13" s="63"/>
      <c r="E13" s="63"/>
      <c r="F13" s="63"/>
    </row>
    <row r="14" spans="1:9" ht="15.75" x14ac:dyDescent="0.25">
      <c r="A14" s="58"/>
      <c r="B14" s="58"/>
      <c r="C14" s="58"/>
      <c r="D14" s="58"/>
      <c r="E14" s="58"/>
      <c r="F14" s="58"/>
    </row>
    <row r="15" spans="1:9" ht="15.75" x14ac:dyDescent="0.25">
      <c r="A15" s="58"/>
      <c r="B15" s="58"/>
      <c r="C15" s="58"/>
      <c r="D15" s="58"/>
      <c r="E15" s="58"/>
      <c r="F15" s="58"/>
    </row>
    <row r="16" spans="1:9" ht="15.75" x14ac:dyDescent="0.25">
      <c r="A16" s="58"/>
      <c r="B16" s="58"/>
      <c r="C16" s="58"/>
      <c r="D16" s="58"/>
      <c r="E16" s="58"/>
      <c r="F16" s="58"/>
    </row>
  </sheetData>
  <mergeCells count="8">
    <mergeCell ref="A14:F14"/>
    <mergeCell ref="A15:F15"/>
    <mergeCell ref="A16:F16"/>
    <mergeCell ref="A1:F1"/>
    <mergeCell ref="A2:F2"/>
    <mergeCell ref="A3:F3"/>
    <mergeCell ref="A12:F12"/>
    <mergeCell ref="A13:F13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C4B87-ED46-41FC-9A0A-EB609369877B}">
  <dimension ref="A1:J15"/>
  <sheetViews>
    <sheetView zoomScale="120" zoomScaleNormal="120" workbookViewId="0">
      <selection activeCell="I10" sqref="I10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10" ht="21" customHeight="1" x14ac:dyDescent="0.25">
      <c r="A1" s="59" t="s">
        <v>61</v>
      </c>
      <c r="B1" s="59"/>
      <c r="C1" s="59"/>
      <c r="D1" s="59"/>
      <c r="E1" s="59"/>
      <c r="F1" s="59"/>
    </row>
    <row r="2" spans="1:10" ht="26.25" customHeight="1" x14ac:dyDescent="0.25">
      <c r="A2" s="60" t="s">
        <v>60</v>
      </c>
      <c r="B2" s="60"/>
      <c r="C2" s="60"/>
      <c r="D2" s="60"/>
      <c r="E2" s="60"/>
      <c r="F2" s="60"/>
    </row>
    <row r="3" spans="1:10" ht="18.75" x14ac:dyDescent="0.25">
      <c r="A3" s="61" t="s">
        <v>2</v>
      </c>
      <c r="B3" s="62"/>
      <c r="C3" s="62"/>
      <c r="D3" s="62"/>
      <c r="E3" s="62"/>
      <c r="F3" s="62"/>
    </row>
    <row r="4" spans="1:10" x14ac:dyDescent="0.25">
      <c r="A4" s="36"/>
      <c r="B4" s="36"/>
      <c r="C4" s="36"/>
      <c r="D4" s="36"/>
      <c r="E4" s="36"/>
      <c r="F4" s="36"/>
    </row>
    <row r="5" spans="1:10" ht="76.5" x14ac:dyDescent="0.25">
      <c r="A5" s="38" t="s">
        <v>3</v>
      </c>
      <c r="B5" s="38" t="s">
        <v>9</v>
      </c>
      <c r="C5" s="38" t="s">
        <v>63</v>
      </c>
      <c r="D5" s="38" t="s">
        <v>64</v>
      </c>
      <c r="E5" s="38" t="s">
        <v>65</v>
      </c>
      <c r="F5" s="38" t="s">
        <v>0</v>
      </c>
      <c r="G5" s="2"/>
      <c r="H5" s="1"/>
      <c r="I5" s="1"/>
    </row>
    <row r="6" spans="1:10" ht="15.75" x14ac:dyDescent="0.25">
      <c r="A6" s="40" t="s">
        <v>4</v>
      </c>
      <c r="B6" s="41">
        <v>34</v>
      </c>
      <c r="C6" s="42">
        <v>374822.86</v>
      </c>
      <c r="D6" s="43">
        <v>12666</v>
      </c>
      <c r="E6" s="41">
        <v>60</v>
      </c>
      <c r="F6" s="44">
        <f>C6/D6</f>
        <v>29.592835938733618</v>
      </c>
    </row>
    <row r="7" spans="1:10" ht="15.75" x14ac:dyDescent="0.25">
      <c r="A7" s="40" t="s">
        <v>5</v>
      </c>
      <c r="B7" s="41"/>
      <c r="C7" s="42"/>
      <c r="D7" s="43"/>
      <c r="E7" s="41"/>
      <c r="F7" s="44">
        <v>29.59</v>
      </c>
    </row>
    <row r="8" spans="1:10" ht="15.75" x14ac:dyDescent="0.25">
      <c r="A8" s="40" t="s">
        <v>6</v>
      </c>
      <c r="B8" s="41"/>
      <c r="C8" s="42"/>
      <c r="D8" s="43"/>
      <c r="E8" s="41"/>
      <c r="F8" s="44">
        <v>29.59</v>
      </c>
    </row>
    <row r="9" spans="1:10" ht="15.75" x14ac:dyDescent="0.25">
      <c r="A9" s="40" t="s">
        <v>7</v>
      </c>
      <c r="B9" s="41">
        <v>8</v>
      </c>
      <c r="C9" s="42">
        <v>64711.47</v>
      </c>
      <c r="D9" s="43">
        <v>3431</v>
      </c>
      <c r="E9" s="41">
        <v>24</v>
      </c>
      <c r="F9" s="44">
        <f>C9/D9</f>
        <v>18.860819003206064</v>
      </c>
    </row>
    <row r="10" spans="1:10" ht="47.25" x14ac:dyDescent="0.25">
      <c r="A10" s="45" t="s">
        <v>12</v>
      </c>
      <c r="B10" s="41">
        <v>1</v>
      </c>
      <c r="C10" s="42">
        <v>40836.070000000007</v>
      </c>
      <c r="D10" s="43">
        <v>996</v>
      </c>
      <c r="E10" s="41">
        <v>0</v>
      </c>
      <c r="F10" s="44">
        <f>C10/D10</f>
        <v>41.000070281124508</v>
      </c>
      <c r="I10" s="13"/>
      <c r="J10" s="13"/>
    </row>
    <row r="11" spans="1:10" x14ac:dyDescent="0.25">
      <c r="A11" s="36"/>
      <c r="B11" s="36"/>
      <c r="C11" s="47"/>
      <c r="D11" s="36"/>
      <c r="E11" s="36"/>
      <c r="F11" s="36"/>
    </row>
    <row r="12" spans="1:10" ht="21.75" customHeight="1" x14ac:dyDescent="0.25">
      <c r="A12" s="65" t="s">
        <v>11</v>
      </c>
      <c r="B12" s="65"/>
      <c r="C12" s="65"/>
      <c r="D12" s="65"/>
      <c r="E12" s="65"/>
      <c r="F12" s="65"/>
    </row>
    <row r="13" spans="1:10" ht="36.75" customHeight="1" x14ac:dyDescent="0.25">
      <c r="A13" s="65" t="s">
        <v>13</v>
      </c>
      <c r="B13" s="65"/>
      <c r="C13" s="65"/>
      <c r="D13" s="65"/>
      <c r="E13" s="65"/>
      <c r="F13" s="65"/>
    </row>
    <row r="14" spans="1:10" ht="15.75" x14ac:dyDescent="0.25">
      <c r="A14" s="64"/>
      <c r="B14" s="64"/>
      <c r="C14" s="64"/>
      <c r="D14" s="64"/>
      <c r="E14" s="64"/>
      <c r="F14" s="64"/>
    </row>
    <row r="15" spans="1:10" ht="15.75" x14ac:dyDescent="0.25">
      <c r="A15" s="64"/>
      <c r="B15" s="64"/>
      <c r="C15" s="64"/>
      <c r="D15" s="64"/>
      <c r="E15" s="64"/>
      <c r="F15" s="64"/>
    </row>
  </sheetData>
  <mergeCells count="7">
    <mergeCell ref="A15:F15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3DBF1-6B76-491F-8978-096A59D0E8DE}">
  <dimension ref="A1:I16"/>
  <sheetViews>
    <sheetView zoomScale="120" zoomScaleNormal="120" workbookViewId="0">
      <selection activeCell="F11" sqref="F11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style="11" customWidth="1"/>
    <col min="4" max="4" width="18.42578125" customWidth="1"/>
    <col min="5" max="5" width="18" customWidth="1"/>
    <col min="6" max="6" width="19" customWidth="1"/>
    <col min="8" max="8" width="11.5703125" customWidth="1"/>
    <col min="9" max="9" width="12.5703125" customWidth="1"/>
  </cols>
  <sheetData>
    <row r="1" spans="1:9" ht="21" customHeight="1" x14ac:dyDescent="0.25">
      <c r="A1" s="59" t="s">
        <v>15</v>
      </c>
      <c r="B1" s="59"/>
      <c r="C1" s="59"/>
      <c r="D1" s="59"/>
      <c r="E1" s="59"/>
      <c r="F1" s="59"/>
    </row>
    <row r="2" spans="1:9" ht="26.25" customHeight="1" x14ac:dyDescent="0.25">
      <c r="A2" s="66" t="s">
        <v>60</v>
      </c>
      <c r="B2" s="66"/>
      <c r="C2" s="66"/>
      <c r="D2" s="66"/>
      <c r="E2" s="66"/>
      <c r="F2" s="66"/>
    </row>
    <row r="3" spans="1:9" ht="18.75" x14ac:dyDescent="0.25">
      <c r="A3" s="67" t="s">
        <v>16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8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>
        <v>11</v>
      </c>
      <c r="C6" s="9">
        <v>61943.350000000006</v>
      </c>
      <c r="D6" s="12">
        <v>1796</v>
      </c>
      <c r="E6" s="5">
        <v>0</v>
      </c>
      <c r="F6" s="6">
        <f>C6/D6</f>
        <v>34.489615812917599</v>
      </c>
      <c r="I6" s="13"/>
    </row>
    <row r="7" spans="1:9" ht="15.75" x14ac:dyDescent="0.25">
      <c r="A7" s="4" t="s">
        <v>5</v>
      </c>
      <c r="B7" s="5">
        <v>8</v>
      </c>
      <c r="C7" s="9">
        <v>61229.53</v>
      </c>
      <c r="D7" s="12">
        <v>1895</v>
      </c>
      <c r="E7" s="5">
        <v>0</v>
      </c>
      <c r="F7" s="6">
        <f>C7/D7</f>
        <v>32.311097625329815</v>
      </c>
      <c r="H7" s="13"/>
      <c r="I7" s="13"/>
    </row>
    <row r="8" spans="1:9" ht="15.75" x14ac:dyDescent="0.25">
      <c r="A8" s="4" t="s">
        <v>6</v>
      </c>
      <c r="B8" s="5">
        <v>15</v>
      </c>
      <c r="C8" s="9">
        <v>137995.51999999999</v>
      </c>
      <c r="D8" s="12">
        <v>5375</v>
      </c>
      <c r="E8" s="5">
        <v>0</v>
      </c>
      <c r="F8" s="6">
        <f>C8/D8</f>
        <v>25.673585116279067</v>
      </c>
      <c r="I8" s="13"/>
    </row>
    <row r="9" spans="1:9" ht="15.75" x14ac:dyDescent="0.25">
      <c r="A9" s="4" t="s">
        <v>7</v>
      </c>
      <c r="B9" s="5">
        <v>10</v>
      </c>
      <c r="C9" s="9">
        <v>171430.99</v>
      </c>
      <c r="D9" s="12">
        <v>9133</v>
      </c>
      <c r="E9" s="5">
        <v>0</v>
      </c>
      <c r="F9" s="6">
        <f>C9/D9</f>
        <v>18.770501478156135</v>
      </c>
      <c r="H9" s="13"/>
      <c r="I9" s="13"/>
    </row>
    <row r="10" spans="1:9" ht="47.25" x14ac:dyDescent="0.25">
      <c r="A10" s="7" t="s">
        <v>12</v>
      </c>
      <c r="B10" s="5">
        <v>1</v>
      </c>
      <c r="C10" s="9">
        <v>943</v>
      </c>
      <c r="D10" s="12">
        <v>23</v>
      </c>
      <c r="E10" s="5">
        <v>0</v>
      </c>
      <c r="F10" s="6">
        <f>C10/D10</f>
        <v>41</v>
      </c>
      <c r="H10" s="13"/>
    </row>
    <row r="11" spans="1:9" x14ac:dyDescent="0.25">
      <c r="C11" s="10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612D-DD1C-4279-8E6B-253E240E2E18}">
  <dimension ref="A1:I13"/>
  <sheetViews>
    <sheetView zoomScale="120" zoomScaleNormal="120" workbookViewId="0">
      <selection activeCell="F6" sqref="F6"/>
    </sheetView>
  </sheetViews>
  <sheetFormatPr defaultRowHeight="15" x14ac:dyDescent="0.25"/>
  <cols>
    <col min="1" max="1" width="27.7109375" customWidth="1"/>
    <col min="2" max="2" width="12.28515625" customWidth="1"/>
    <col min="3" max="3" width="16.85546875" customWidth="1"/>
    <col min="4" max="4" width="17.28515625" customWidth="1"/>
    <col min="5" max="5" width="13.5703125" customWidth="1"/>
    <col min="6" max="6" width="19" customWidth="1"/>
  </cols>
  <sheetData>
    <row r="1" spans="1:9" ht="26.25" customHeight="1" x14ac:dyDescent="0.25">
      <c r="A1" s="59" t="s">
        <v>18</v>
      </c>
      <c r="B1" s="59"/>
      <c r="C1" s="59"/>
      <c r="D1" s="59"/>
      <c r="E1" s="59"/>
      <c r="F1" s="59"/>
    </row>
    <row r="2" spans="1:9" ht="27" customHeight="1" x14ac:dyDescent="0.25">
      <c r="A2" s="60" t="s">
        <v>60</v>
      </c>
      <c r="B2" s="60"/>
      <c r="C2" s="60"/>
      <c r="D2" s="60"/>
      <c r="E2" s="60"/>
      <c r="F2" s="60"/>
    </row>
    <row r="3" spans="1:9" ht="21.75" customHeight="1" x14ac:dyDescent="0.25">
      <c r="A3" s="61" t="s">
        <v>2</v>
      </c>
      <c r="B3" s="62"/>
      <c r="C3" s="62"/>
      <c r="D3" s="62"/>
      <c r="E3" s="62"/>
      <c r="F3" s="62"/>
    </row>
    <row r="4" spans="1:9" ht="15.75" x14ac:dyDescent="0.25">
      <c r="A4" s="36"/>
      <c r="B4" s="36"/>
      <c r="C4" s="36"/>
      <c r="D4" s="36"/>
      <c r="E4" s="36"/>
      <c r="F4" s="36"/>
      <c r="G4" s="2"/>
      <c r="H4" s="1"/>
      <c r="I4" s="1"/>
    </row>
    <row r="5" spans="1:9" ht="77.25" x14ac:dyDescent="0.25">
      <c r="A5" s="38" t="s">
        <v>3</v>
      </c>
      <c r="B5" s="38" t="s">
        <v>9</v>
      </c>
      <c r="C5" s="38" t="s">
        <v>63</v>
      </c>
      <c r="D5" s="38" t="s">
        <v>64</v>
      </c>
      <c r="E5" s="38" t="s">
        <v>65</v>
      </c>
      <c r="F5" s="38" t="s">
        <v>0</v>
      </c>
    </row>
    <row r="6" spans="1:9" ht="15.75" x14ac:dyDescent="0.25">
      <c r="A6" s="40" t="s">
        <v>17</v>
      </c>
      <c r="B6" s="41">
        <v>97</v>
      </c>
      <c r="C6" s="42">
        <v>596568.89</v>
      </c>
      <c r="D6" s="42">
        <v>18834.5</v>
      </c>
      <c r="E6" s="41"/>
      <c r="F6" s="44">
        <f>C6/D6</f>
        <v>31.674262125355067</v>
      </c>
    </row>
    <row r="7" spans="1:9" ht="15.75" x14ac:dyDescent="0.25">
      <c r="A7" s="40" t="s">
        <v>5</v>
      </c>
      <c r="B7" s="41"/>
      <c r="C7" s="44"/>
      <c r="D7" s="41"/>
      <c r="E7" s="41"/>
      <c r="F7" s="44">
        <v>31.67</v>
      </c>
    </row>
    <row r="8" spans="1:9" ht="15.75" x14ac:dyDescent="0.25">
      <c r="A8" s="40" t="s">
        <v>6</v>
      </c>
      <c r="B8" s="41"/>
      <c r="C8" s="44"/>
      <c r="D8" s="41"/>
      <c r="E8" s="41"/>
      <c r="F8" s="44">
        <v>31.67</v>
      </c>
    </row>
    <row r="9" spans="1:9" ht="15.75" x14ac:dyDescent="0.25">
      <c r="A9" s="40" t="s">
        <v>7</v>
      </c>
      <c r="B9" s="41">
        <v>23</v>
      </c>
      <c r="C9" s="42">
        <v>151566.57999999999</v>
      </c>
      <c r="D9" s="42">
        <v>11330.58</v>
      </c>
      <c r="E9" s="41"/>
      <c r="F9" s="44">
        <f>C9/D9</f>
        <v>13.376771533319564</v>
      </c>
    </row>
    <row r="10" spans="1:9" ht="47.25" x14ac:dyDescent="0.25">
      <c r="A10" s="45" t="s">
        <v>12</v>
      </c>
      <c r="B10" s="41">
        <v>4</v>
      </c>
      <c r="C10" s="42">
        <v>60643.21</v>
      </c>
      <c r="D10" s="41">
        <v>1495</v>
      </c>
      <c r="E10" s="41"/>
      <c r="F10" s="44">
        <f>C10/D10</f>
        <v>40.564020066889633</v>
      </c>
    </row>
    <row r="11" spans="1:9" ht="21.75" customHeight="1" x14ac:dyDescent="0.25">
      <c r="A11" s="36"/>
      <c r="B11" s="36"/>
      <c r="C11" s="47"/>
      <c r="D11" s="36"/>
      <c r="E11" s="36"/>
      <c r="F11" s="36"/>
    </row>
    <row r="12" spans="1:9" ht="27.75" customHeight="1" x14ac:dyDescent="0.25">
      <c r="A12" s="65" t="s">
        <v>11</v>
      </c>
      <c r="B12" s="65"/>
      <c r="C12" s="65"/>
      <c r="D12" s="65"/>
      <c r="E12" s="65"/>
      <c r="F12" s="65"/>
    </row>
    <row r="13" spans="1:9" ht="42.75" customHeight="1" x14ac:dyDescent="0.25">
      <c r="A13" s="65" t="s">
        <v>13</v>
      </c>
      <c r="B13" s="65"/>
      <c r="C13" s="65"/>
      <c r="D13" s="65"/>
      <c r="E13" s="65"/>
      <c r="F13" s="65"/>
    </row>
  </sheetData>
  <mergeCells count="5">
    <mergeCell ref="A2:F2"/>
    <mergeCell ref="A3:F3"/>
    <mergeCell ref="A12:F12"/>
    <mergeCell ref="A13:F13"/>
    <mergeCell ref="A1:F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BDB3-FE7A-4D1C-8F93-1E52B1578771}">
  <dimension ref="A1:F17"/>
  <sheetViews>
    <sheetView zoomScale="120" zoomScaleNormal="120" workbookViewId="0">
      <selection activeCell="C6" sqref="C6"/>
    </sheetView>
  </sheetViews>
  <sheetFormatPr defaultColWidth="9.140625" defaultRowHeight="15" x14ac:dyDescent="0.25"/>
  <cols>
    <col min="1" max="1" width="32.7109375" style="15" customWidth="1"/>
    <col min="2" max="2" width="14.85546875" style="15" customWidth="1"/>
    <col min="3" max="3" width="30" style="24" customWidth="1"/>
    <col min="4" max="4" width="30.140625" style="24" customWidth="1"/>
    <col min="5" max="5" width="6.85546875" style="15" customWidth="1"/>
    <col min="6" max="6" width="19.42578125" style="15" customWidth="1"/>
    <col min="7" max="16384" width="9.140625" style="15"/>
  </cols>
  <sheetData>
    <row r="1" spans="1:6" ht="18.75" x14ac:dyDescent="0.25">
      <c r="A1" s="69" t="s">
        <v>19</v>
      </c>
      <c r="B1" s="69"/>
      <c r="C1" s="69"/>
      <c r="D1" s="69"/>
      <c r="E1" s="69"/>
      <c r="F1" s="69"/>
    </row>
    <row r="2" spans="1:6" ht="21" x14ac:dyDescent="0.25">
      <c r="A2" s="70" t="s">
        <v>60</v>
      </c>
      <c r="B2" s="70"/>
      <c r="C2" s="70"/>
      <c r="D2" s="70"/>
      <c r="E2" s="70"/>
      <c r="F2" s="70"/>
    </row>
    <row r="3" spans="1:6" ht="18.75" x14ac:dyDescent="0.25">
      <c r="A3" s="71" t="s">
        <v>2</v>
      </c>
      <c r="B3" s="72"/>
      <c r="C3" s="72"/>
      <c r="D3" s="72"/>
      <c r="E3" s="72"/>
      <c r="F3" s="72"/>
    </row>
    <row r="5" spans="1:6" ht="47.25" x14ac:dyDescent="0.25">
      <c r="A5" s="16" t="s">
        <v>3</v>
      </c>
      <c r="B5" s="16" t="s">
        <v>9</v>
      </c>
      <c r="C5" s="16" t="s">
        <v>8</v>
      </c>
      <c r="D5" s="16" t="s">
        <v>20</v>
      </c>
      <c r="E5" s="16"/>
      <c r="F5" s="16" t="s">
        <v>0</v>
      </c>
    </row>
    <row r="6" spans="1:6" ht="15.75" x14ac:dyDescent="0.25">
      <c r="A6" s="17" t="s">
        <v>4</v>
      </c>
      <c r="B6" s="18">
        <v>3</v>
      </c>
      <c r="C6" s="19">
        <f>10560+16200</f>
        <v>26760</v>
      </c>
      <c r="D6" s="19">
        <f>240+360</f>
        <v>600</v>
      </c>
      <c r="E6" s="19"/>
      <c r="F6" s="19">
        <f>C6/D6</f>
        <v>44.6</v>
      </c>
    </row>
    <row r="7" spans="1:6" ht="15.75" x14ac:dyDescent="0.25">
      <c r="A7" s="17" t="s">
        <v>5</v>
      </c>
      <c r="B7" s="18">
        <v>1</v>
      </c>
      <c r="C7" s="19">
        <v>8190</v>
      </c>
      <c r="D7" s="19">
        <v>210</v>
      </c>
      <c r="E7" s="19"/>
      <c r="F7" s="19">
        <f>C7/D7</f>
        <v>39</v>
      </c>
    </row>
    <row r="8" spans="1:6" ht="15.75" x14ac:dyDescent="0.25">
      <c r="A8" s="17" t="s">
        <v>6</v>
      </c>
      <c r="B8" s="18"/>
      <c r="C8" s="19"/>
      <c r="D8" s="19"/>
      <c r="E8" s="19"/>
      <c r="F8" s="19" t="e">
        <f>C8/D8</f>
        <v>#DIV/0!</v>
      </c>
    </row>
    <row r="9" spans="1:6" ht="15.75" x14ac:dyDescent="0.25">
      <c r="A9" s="17" t="s">
        <v>7</v>
      </c>
      <c r="B9" s="18"/>
      <c r="C9" s="19"/>
      <c r="D9" s="19"/>
      <c r="E9" s="19"/>
      <c r="F9" s="19"/>
    </row>
    <row r="10" spans="1:6" ht="47.25" x14ac:dyDescent="0.25">
      <c r="A10" s="17" t="s">
        <v>12</v>
      </c>
      <c r="B10" s="18">
        <v>1</v>
      </c>
      <c r="C10" s="19">
        <v>9216</v>
      </c>
      <c r="D10" s="19">
        <v>192</v>
      </c>
      <c r="E10" s="19"/>
      <c r="F10" s="19">
        <f>C10/D10</f>
        <v>48</v>
      </c>
    </row>
    <row r="11" spans="1:6" s="22" customFormat="1" ht="15.75" x14ac:dyDescent="0.25">
      <c r="A11" s="20"/>
      <c r="B11" s="20"/>
      <c r="C11" s="21"/>
      <c r="D11" s="21"/>
      <c r="E11" s="20"/>
    </row>
    <row r="12" spans="1:6" x14ac:dyDescent="0.25">
      <c r="C12" s="23"/>
    </row>
    <row r="14" spans="1:6" ht="15.75" x14ac:dyDescent="0.25">
      <c r="A14" s="73" t="s">
        <v>11</v>
      </c>
      <c r="B14" s="73"/>
      <c r="C14" s="73"/>
      <c r="D14" s="73"/>
      <c r="E14" s="73"/>
      <c r="F14" s="73"/>
    </row>
    <row r="15" spans="1:6" ht="26.25" customHeight="1" x14ac:dyDescent="0.25">
      <c r="A15" s="25" t="s">
        <v>13</v>
      </c>
      <c r="B15" s="26"/>
      <c r="C15" s="26"/>
      <c r="D15" s="26"/>
      <c r="E15" s="26"/>
      <c r="F15" s="26"/>
    </row>
    <row r="17" spans="1:6" s="24" customFormat="1" ht="15.75" x14ac:dyDescent="0.25">
      <c r="A17" s="25" t="s">
        <v>21</v>
      </c>
      <c r="E17" s="15"/>
      <c r="F17" s="15"/>
    </row>
  </sheetData>
  <mergeCells count="4">
    <mergeCell ref="A1:F1"/>
    <mergeCell ref="A2:F2"/>
    <mergeCell ref="A3:F3"/>
    <mergeCell ref="A14:F14"/>
  </mergeCells>
  <phoneticPr fontId="9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2B0B3-7AC8-4B73-AC1E-DFB49125D5A0}">
  <dimension ref="A1:I14"/>
  <sheetViews>
    <sheetView zoomScale="120" zoomScaleNormal="120" workbookViewId="0">
      <selection activeCell="D7" sqref="D7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57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3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>
        <v>2</v>
      </c>
      <c r="C6" s="9">
        <v>30516</v>
      </c>
      <c r="D6" s="5">
        <v>724</v>
      </c>
      <c r="E6" s="5">
        <v>0</v>
      </c>
      <c r="F6" s="6">
        <f>C6/D6</f>
        <v>42.149171270718234</v>
      </c>
    </row>
    <row r="7" spans="1:9" ht="15.75" x14ac:dyDescent="0.25">
      <c r="A7" s="4" t="s">
        <v>5</v>
      </c>
      <c r="B7" s="5">
        <v>46</v>
      </c>
      <c r="C7" s="9">
        <v>248517.09000000003</v>
      </c>
      <c r="D7" s="5">
        <v>20467</v>
      </c>
      <c r="E7" s="5">
        <v>0</v>
      </c>
      <c r="F7" s="6">
        <f>C7/D7</f>
        <v>12.142331069526556</v>
      </c>
    </row>
    <row r="8" spans="1:9" ht="15.75" x14ac:dyDescent="0.25">
      <c r="A8" s="4" t="s">
        <v>6</v>
      </c>
      <c r="B8" s="5"/>
      <c r="C8" s="9">
        <v>0</v>
      </c>
      <c r="D8" s="5">
        <v>0</v>
      </c>
      <c r="E8" s="5">
        <v>0</v>
      </c>
      <c r="F8" s="6" t="e">
        <f>C8/D8</f>
        <v>#DIV/0!</v>
      </c>
    </row>
    <row r="9" spans="1:9" ht="15.75" x14ac:dyDescent="0.25">
      <c r="A9" s="4" t="s">
        <v>7</v>
      </c>
      <c r="B9" s="5"/>
      <c r="C9" s="9">
        <v>0</v>
      </c>
      <c r="D9" s="5">
        <v>0</v>
      </c>
      <c r="E9" s="5">
        <v>0</v>
      </c>
      <c r="F9" s="6" t="e">
        <f>C9/D9</f>
        <v>#DIV/0!</v>
      </c>
    </row>
    <row r="10" spans="1:9" ht="47.25" x14ac:dyDescent="0.25">
      <c r="A10" s="7" t="s">
        <v>12</v>
      </c>
      <c r="B10" s="5">
        <v>3</v>
      </c>
      <c r="C10" s="9">
        <v>60562</v>
      </c>
      <c r="D10" s="5">
        <v>1297.5</v>
      </c>
      <c r="E10" s="5">
        <v>0</v>
      </c>
      <c r="F10" s="6">
        <f>C10/D10</f>
        <v>46.675915221579963</v>
      </c>
    </row>
    <row r="11" spans="1:9" x14ac:dyDescent="0.25">
      <c r="C11" s="14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</sheetData>
  <mergeCells count="6">
    <mergeCell ref="A14:F14"/>
    <mergeCell ref="A1:F1"/>
    <mergeCell ref="A2:F2"/>
    <mergeCell ref="A3:F3"/>
    <mergeCell ref="A12:F12"/>
    <mergeCell ref="A13:F1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67BB-3D91-4E53-8487-7029595648AF}">
  <dimension ref="A1:I16"/>
  <sheetViews>
    <sheetView zoomScale="120" zoomScaleNormal="120" workbookViewId="0">
      <selection activeCell="I10" sqref="I10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customWidth="1"/>
    <col min="4" max="4" width="18.42578125" customWidth="1"/>
    <col min="5" max="5" width="18" customWidth="1"/>
    <col min="6" max="6" width="19" customWidth="1"/>
    <col min="8" max="8" width="11.5703125" customWidth="1"/>
    <col min="9" max="9" width="12.5703125" customWidth="1"/>
  </cols>
  <sheetData>
    <row r="1" spans="1:9" ht="21" customHeight="1" x14ac:dyDescent="0.25">
      <c r="A1" s="59" t="s">
        <v>22</v>
      </c>
      <c r="B1" s="59"/>
      <c r="C1" s="59"/>
      <c r="D1" s="59"/>
      <c r="E1" s="59"/>
      <c r="F1" s="59"/>
    </row>
    <row r="2" spans="1:9" ht="26.25" customHeight="1" x14ac:dyDescent="0.25">
      <c r="A2" s="60" t="s">
        <v>23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3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>
        <v>16</v>
      </c>
      <c r="C6" s="9">
        <v>109877.95</v>
      </c>
      <c r="D6" s="12">
        <v>3731</v>
      </c>
      <c r="E6" s="5">
        <v>0</v>
      </c>
      <c r="F6" s="6">
        <f>C6/D6</f>
        <v>29.45</v>
      </c>
      <c r="I6" s="13"/>
    </row>
    <row r="7" spans="1:9" ht="15.75" x14ac:dyDescent="0.25">
      <c r="A7" s="4" t="s">
        <v>5</v>
      </c>
      <c r="B7" s="5">
        <v>1</v>
      </c>
      <c r="C7" s="9">
        <v>10990</v>
      </c>
      <c r="D7" s="12">
        <v>314</v>
      </c>
      <c r="E7" s="5">
        <v>0</v>
      </c>
      <c r="F7" s="6">
        <f t="shared" ref="F7:F10" si="0">C7/D7</f>
        <v>35</v>
      </c>
      <c r="H7" s="13"/>
      <c r="I7" s="13"/>
    </row>
    <row r="8" spans="1:9" ht="15.75" x14ac:dyDescent="0.25">
      <c r="A8" s="4" t="s">
        <v>6</v>
      </c>
      <c r="B8" s="5">
        <v>10</v>
      </c>
      <c r="C8" s="9">
        <v>71842.5</v>
      </c>
      <c r="D8" s="12">
        <v>2575</v>
      </c>
      <c r="E8" s="5">
        <v>0</v>
      </c>
      <c r="F8" s="6">
        <f t="shared" si="0"/>
        <v>27.9</v>
      </c>
      <c r="I8" s="13"/>
    </row>
    <row r="9" spans="1:9" ht="15.75" x14ac:dyDescent="0.25">
      <c r="A9" s="4" t="s">
        <v>7</v>
      </c>
      <c r="B9" s="5">
        <v>18</v>
      </c>
      <c r="C9" s="9">
        <v>183177.68</v>
      </c>
      <c r="D9" s="12">
        <v>8134</v>
      </c>
      <c r="E9" s="5">
        <v>0</v>
      </c>
      <c r="F9" s="6">
        <f t="shared" si="0"/>
        <v>22.52</v>
      </c>
      <c r="H9" s="13"/>
      <c r="I9" s="13"/>
    </row>
    <row r="10" spans="1:9" ht="47.25" x14ac:dyDescent="0.25">
      <c r="A10" s="7" t="s">
        <v>12</v>
      </c>
      <c r="B10" s="5">
        <v>12</v>
      </c>
      <c r="C10" s="9">
        <v>178653.64</v>
      </c>
      <c r="D10" s="12">
        <v>4694</v>
      </c>
      <c r="E10" s="5">
        <v>0</v>
      </c>
      <c r="F10" s="6">
        <f t="shared" si="0"/>
        <v>38.06</v>
      </c>
      <c r="H10" s="13"/>
    </row>
    <row r="11" spans="1:9" x14ac:dyDescent="0.25">
      <c r="C11" s="14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F2138-A8F8-4BC9-AB5B-43DA4405360C}">
  <dimension ref="A1:I16"/>
  <sheetViews>
    <sheetView zoomScale="120" zoomScaleNormal="120" workbookViewId="0">
      <selection activeCell="I9" sqref="I9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24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3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>
        <v>6</v>
      </c>
      <c r="C6" s="9">
        <v>82517.520000000019</v>
      </c>
      <c r="D6" s="12">
        <v>2424</v>
      </c>
      <c r="E6" s="5">
        <v>0</v>
      </c>
      <c r="F6" s="6">
        <f>C6/D6</f>
        <v>34.041881188118822</v>
      </c>
    </row>
    <row r="7" spans="1:9" ht="15.75" x14ac:dyDescent="0.25">
      <c r="A7" s="4" t="s">
        <v>5</v>
      </c>
      <c r="B7" s="5">
        <v>10</v>
      </c>
      <c r="C7" s="9">
        <v>67136</v>
      </c>
      <c r="D7" s="12">
        <v>3616</v>
      </c>
      <c r="E7" s="5">
        <v>0</v>
      </c>
      <c r="F7" s="6">
        <f>C7/D7</f>
        <v>18.56637168141593</v>
      </c>
    </row>
    <row r="8" spans="1:9" ht="15.75" x14ac:dyDescent="0.25">
      <c r="A8" s="4" t="s">
        <v>6</v>
      </c>
      <c r="B8" s="5">
        <v>12</v>
      </c>
      <c r="C8" s="9">
        <v>102208</v>
      </c>
      <c r="D8" s="12">
        <v>6752</v>
      </c>
      <c r="E8" s="5">
        <v>0</v>
      </c>
      <c r="F8" s="6">
        <f>C8/D8</f>
        <v>15.137440758293838</v>
      </c>
    </row>
    <row r="9" spans="1:9" ht="15.75" x14ac:dyDescent="0.25">
      <c r="A9" s="4" t="s">
        <v>7</v>
      </c>
      <c r="B9" s="5">
        <v>15</v>
      </c>
      <c r="C9" s="9">
        <v>167568</v>
      </c>
      <c r="D9" s="12">
        <v>11313</v>
      </c>
      <c r="E9" s="5">
        <v>0</v>
      </c>
      <c r="F9" s="6">
        <f>C9/D9</f>
        <v>14.811986210554229</v>
      </c>
    </row>
    <row r="10" spans="1:9" ht="47.25" x14ac:dyDescent="0.25">
      <c r="A10" s="7" t="s">
        <v>12</v>
      </c>
      <c r="B10" s="5">
        <v>2</v>
      </c>
      <c r="C10" s="9">
        <v>48636</v>
      </c>
      <c r="D10" s="12">
        <v>1260</v>
      </c>
      <c r="E10" s="5">
        <v>0</v>
      </c>
      <c r="F10" s="6">
        <f>C10/D10</f>
        <v>38.6</v>
      </c>
    </row>
    <row r="11" spans="1:9" x14ac:dyDescent="0.25">
      <c r="C11" s="14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41067-D4B8-4052-BDE1-674EACB7D45B}">
  <dimension ref="A1:I16"/>
  <sheetViews>
    <sheetView zoomScale="120" zoomScaleNormal="120" workbookViewId="0">
      <selection activeCell="J12" sqref="J12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style="11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25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8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/>
      <c r="C6" s="9">
        <f>12196.52+13829.3</f>
        <v>26025.82</v>
      </c>
      <c r="D6" s="12">
        <f>425+527</f>
        <v>952</v>
      </c>
      <c r="E6" s="5">
        <v>0</v>
      </c>
      <c r="F6" s="6">
        <f>C6/D6</f>
        <v>27.338046218487396</v>
      </c>
    </row>
    <row r="7" spans="1:9" ht="15.75" x14ac:dyDescent="0.25">
      <c r="A7" s="4" t="s">
        <v>5</v>
      </c>
      <c r="B7" s="5"/>
      <c r="C7" s="9">
        <f>22294.5+17301.54</f>
        <v>39596.04</v>
      </c>
      <c r="D7" s="12">
        <f>874+757</f>
        <v>1631</v>
      </c>
      <c r="E7" s="5">
        <v>0</v>
      </c>
      <c r="F7" s="6">
        <f>C7/D7</f>
        <v>24.277155119558554</v>
      </c>
    </row>
    <row r="8" spans="1:9" ht="15.75" x14ac:dyDescent="0.25">
      <c r="A8" s="4" t="s">
        <v>6</v>
      </c>
      <c r="B8" s="5"/>
      <c r="C8" s="9">
        <f>11566.46+12814.33</f>
        <v>24380.79</v>
      </c>
      <c r="D8" s="12">
        <f>636+680</f>
        <v>1316</v>
      </c>
      <c r="E8" s="5">
        <v>0</v>
      </c>
      <c r="F8" s="6">
        <f>C8/D8</f>
        <v>18.526436170212765</v>
      </c>
    </row>
    <row r="9" spans="1:9" ht="15.75" x14ac:dyDescent="0.25">
      <c r="A9" s="4" t="s">
        <v>7</v>
      </c>
      <c r="B9" s="5"/>
      <c r="C9" s="9">
        <f>42133.08+32699.09</f>
        <v>74832.17</v>
      </c>
      <c r="D9" s="12">
        <f>2781+2132</f>
        <v>4913</v>
      </c>
      <c r="E9" s="5">
        <v>0</v>
      </c>
      <c r="F9" s="6">
        <f>C9/D9</f>
        <v>15.231461428862202</v>
      </c>
    </row>
    <row r="10" spans="1:9" ht="15.75" x14ac:dyDescent="0.25">
      <c r="A10" s="4" t="s">
        <v>51</v>
      </c>
      <c r="B10" s="5"/>
      <c r="C10" s="9">
        <v>11666.5</v>
      </c>
      <c r="D10" s="12">
        <v>360</v>
      </c>
      <c r="E10" s="5"/>
      <c r="F10" s="6">
        <f>C10/D10</f>
        <v>32.406944444444441</v>
      </c>
    </row>
    <row r="11" spans="1:9" x14ac:dyDescent="0.25">
      <c r="C11" s="10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47FB0-3154-4242-BC8B-10F94E8A7110}">
  <dimension ref="A1:I16"/>
  <sheetViews>
    <sheetView zoomScale="110" zoomScaleNormal="110" workbookViewId="0">
      <selection activeCell="I12" sqref="I12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style="11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26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8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>
        <v>8</v>
      </c>
      <c r="C6" s="9">
        <v>49356.81</v>
      </c>
      <c r="D6" s="12">
        <v>1093</v>
      </c>
      <c r="E6" s="5">
        <v>0</v>
      </c>
      <c r="F6" s="6">
        <f>C6/D6</f>
        <v>45.157191216834399</v>
      </c>
    </row>
    <row r="7" spans="1:9" ht="15.75" x14ac:dyDescent="0.25">
      <c r="A7" s="4" t="s">
        <v>5</v>
      </c>
      <c r="B7" s="5">
        <v>11</v>
      </c>
      <c r="C7" s="9">
        <v>54217.02</v>
      </c>
      <c r="D7" s="12">
        <v>2081.1999999999998</v>
      </c>
      <c r="E7" s="5">
        <v>42</v>
      </c>
      <c r="F7" s="6">
        <f>C7/D7</f>
        <v>26.050845665961944</v>
      </c>
    </row>
    <row r="8" spans="1:9" ht="15.75" x14ac:dyDescent="0.25">
      <c r="A8" s="4" t="s">
        <v>6</v>
      </c>
      <c r="B8" s="5">
        <v>2</v>
      </c>
      <c r="C8" s="9">
        <v>2170</v>
      </c>
      <c r="D8" s="12">
        <v>90</v>
      </c>
      <c r="E8" s="5">
        <v>0</v>
      </c>
      <c r="F8" s="6">
        <f>C8/D8</f>
        <v>24.111111111111111</v>
      </c>
    </row>
    <row r="9" spans="1:9" ht="15.75" x14ac:dyDescent="0.25">
      <c r="A9" s="4" t="s">
        <v>7</v>
      </c>
      <c r="B9" s="5">
        <v>0</v>
      </c>
      <c r="C9" s="9">
        <v>0</v>
      </c>
      <c r="D9" s="12">
        <v>0</v>
      </c>
      <c r="E9" s="5">
        <v>0</v>
      </c>
      <c r="F9" s="6" t="e">
        <f>C9/D9</f>
        <v>#DIV/0!</v>
      </c>
    </row>
    <row r="10" spans="1:9" ht="31.5" x14ac:dyDescent="0.25">
      <c r="A10" s="7" t="s">
        <v>27</v>
      </c>
      <c r="B10" s="5">
        <v>2</v>
      </c>
      <c r="C10" s="9">
        <v>66491.679999999993</v>
      </c>
      <c r="D10" s="12">
        <v>1584</v>
      </c>
      <c r="E10" s="5">
        <v>0</v>
      </c>
      <c r="F10" s="6">
        <f>C10/D10</f>
        <v>41.977070707070702</v>
      </c>
    </row>
    <row r="11" spans="1:9" x14ac:dyDescent="0.25">
      <c r="C11" s="10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84F8-E869-45EC-8E83-D48C7BF9A70C}">
  <dimension ref="A1:I16"/>
  <sheetViews>
    <sheetView zoomScale="120" zoomScaleNormal="120" workbookViewId="0">
      <selection activeCell="F6" sqref="F6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28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3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/>
      <c r="C6" s="9">
        <v>16433.689999999991</v>
      </c>
      <c r="D6" s="12">
        <v>525</v>
      </c>
      <c r="E6" s="5">
        <v>0</v>
      </c>
      <c r="F6" s="6">
        <f>C6/D6</f>
        <v>31.30226666666665</v>
      </c>
    </row>
    <row r="7" spans="1:9" ht="15.75" x14ac:dyDescent="0.25">
      <c r="A7" s="4" t="s">
        <v>5</v>
      </c>
      <c r="B7" s="5"/>
      <c r="C7" s="9">
        <v>61187.7400000001</v>
      </c>
      <c r="D7" s="12">
        <v>2485</v>
      </c>
      <c r="E7" s="5">
        <v>0</v>
      </c>
      <c r="F7" s="6">
        <f>C7/D7</f>
        <v>24.622832997987967</v>
      </c>
    </row>
    <row r="8" spans="1:9" ht="15.75" x14ac:dyDescent="0.25">
      <c r="A8" s="4" t="s">
        <v>6</v>
      </c>
      <c r="B8" s="5"/>
      <c r="C8" s="9">
        <v>50394.079999999929</v>
      </c>
      <c r="D8" s="12">
        <v>2807</v>
      </c>
      <c r="E8" s="5">
        <v>0</v>
      </c>
      <c r="F8" s="6">
        <f>C8/D8</f>
        <v>17.953003206270015</v>
      </c>
    </row>
    <row r="9" spans="1:9" ht="15.75" x14ac:dyDescent="0.25">
      <c r="A9" s="4" t="s">
        <v>7</v>
      </c>
      <c r="B9" s="5"/>
      <c r="C9" s="9">
        <v>40191.699999999975</v>
      </c>
      <c r="D9" s="12">
        <v>3134</v>
      </c>
      <c r="E9" s="5">
        <v>0</v>
      </c>
      <c r="F9" s="6">
        <f>C9/D9</f>
        <v>12.824409700063809</v>
      </c>
    </row>
    <row r="10" spans="1:9" ht="47.25" x14ac:dyDescent="0.25">
      <c r="A10" s="7" t="s">
        <v>12</v>
      </c>
      <c r="B10" s="5"/>
      <c r="C10" s="6">
        <v>13358.470000000001</v>
      </c>
      <c r="D10" s="5">
        <v>356</v>
      </c>
      <c r="E10" s="5"/>
      <c r="F10" s="6">
        <f>C10/D10</f>
        <v>37.523792134831467</v>
      </c>
    </row>
    <row r="11" spans="1:9" x14ac:dyDescent="0.25">
      <c r="C11" s="14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DEE4-3D6F-422F-AF16-0D958A6B18A0}">
  <dimension ref="A1:I16"/>
  <sheetViews>
    <sheetView zoomScale="120" zoomScaleNormal="120" workbookViewId="0">
      <selection activeCell="F6" sqref="F6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style="11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29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4" spans="1:9" x14ac:dyDescent="0.25">
      <c r="B4" s="27">
        <v>1</v>
      </c>
      <c r="C4" s="28">
        <v>2</v>
      </c>
      <c r="D4" s="27">
        <v>3</v>
      </c>
      <c r="E4" s="27">
        <v>4</v>
      </c>
      <c r="F4" s="27">
        <v>5</v>
      </c>
    </row>
    <row r="5" spans="1:9" ht="76.5" x14ac:dyDescent="0.25">
      <c r="A5" s="3" t="s">
        <v>3</v>
      </c>
      <c r="B5" s="3" t="s">
        <v>9</v>
      </c>
      <c r="C5" s="8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31.5" x14ac:dyDescent="0.25">
      <c r="A6" s="7" t="s">
        <v>32</v>
      </c>
      <c r="B6" s="5">
        <v>24</v>
      </c>
      <c r="C6" s="9">
        <v>288103.34999999998</v>
      </c>
      <c r="D6" s="12">
        <v>9098</v>
      </c>
      <c r="E6" s="5">
        <v>792</v>
      </c>
      <c r="F6" s="6">
        <f>C6/D6</f>
        <v>31.666668498571113</v>
      </c>
    </row>
    <row r="7" spans="1:9" ht="15.75" x14ac:dyDescent="0.25">
      <c r="A7" s="7" t="s">
        <v>48</v>
      </c>
      <c r="B7" s="5"/>
      <c r="C7" s="9"/>
      <c r="D7" s="12"/>
      <c r="E7" s="5"/>
      <c r="F7" s="6">
        <v>31.67</v>
      </c>
    </row>
    <row r="8" spans="1:9" ht="15.75" x14ac:dyDescent="0.25">
      <c r="A8" s="7" t="s">
        <v>49</v>
      </c>
      <c r="B8" s="5"/>
      <c r="C8" s="9"/>
      <c r="D8" s="12"/>
      <c r="E8" s="5"/>
      <c r="F8" s="6">
        <v>31.67</v>
      </c>
    </row>
    <row r="9" spans="1:9" ht="31.5" x14ac:dyDescent="0.25">
      <c r="A9" s="7" t="s">
        <v>33</v>
      </c>
      <c r="B9" s="5">
        <v>18</v>
      </c>
      <c r="C9" s="9">
        <v>137189.26</v>
      </c>
      <c r="D9" s="12">
        <v>7078</v>
      </c>
      <c r="E9" s="5">
        <v>645</v>
      </c>
      <c r="F9" s="6">
        <f>C9/D9</f>
        <v>19.38248940378638</v>
      </c>
    </row>
    <row r="10" spans="1:9" ht="47.25" x14ac:dyDescent="0.25">
      <c r="A10" s="29" t="s">
        <v>30</v>
      </c>
      <c r="B10" s="5">
        <v>1</v>
      </c>
      <c r="C10" s="30">
        <v>27480</v>
      </c>
      <c r="D10" s="56">
        <v>568</v>
      </c>
      <c r="E10" s="31">
        <v>66</v>
      </c>
      <c r="F10" s="6">
        <f>C10/D10</f>
        <v>48.380281690140848</v>
      </c>
    </row>
    <row r="11" spans="1:9" x14ac:dyDescent="0.25">
      <c r="C11" s="10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9B87C-57F4-4BED-94B3-76A815C27BD9}">
  <dimension ref="A1:I20"/>
  <sheetViews>
    <sheetView zoomScale="120" zoomScaleNormal="120" workbookViewId="0">
      <selection activeCell="I13" sqref="I13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9" ht="18.75" x14ac:dyDescent="0.25">
      <c r="A1" s="59" t="s">
        <v>55</v>
      </c>
      <c r="B1" s="59"/>
      <c r="C1" s="59"/>
      <c r="D1" s="59"/>
      <c r="E1" s="59"/>
      <c r="F1" s="59"/>
    </row>
    <row r="2" spans="1:9" ht="2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3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>
        <v>11</v>
      </c>
      <c r="C6" s="9">
        <v>83887.459999999992</v>
      </c>
      <c r="D6" s="9">
        <v>2855</v>
      </c>
      <c r="E6" s="9">
        <v>200</v>
      </c>
      <c r="F6" s="6">
        <f>C6/D6</f>
        <v>29.38264798598949</v>
      </c>
    </row>
    <row r="7" spans="1:9" ht="15.75" x14ac:dyDescent="0.25">
      <c r="A7" s="4" t="s">
        <v>5</v>
      </c>
      <c r="B7" s="5">
        <v>46</v>
      </c>
      <c r="C7" s="9">
        <v>222373.66999999998</v>
      </c>
      <c r="D7" s="9">
        <v>12495</v>
      </c>
      <c r="E7" s="9">
        <v>230</v>
      </c>
      <c r="F7" s="6">
        <f>C7/D7</f>
        <v>17.797012404961983</v>
      </c>
    </row>
    <row r="8" spans="1:9" ht="15.75" x14ac:dyDescent="0.25">
      <c r="A8" s="4" t="s">
        <v>6</v>
      </c>
      <c r="B8" s="5">
        <v>32</v>
      </c>
      <c r="C8" s="9">
        <v>147529.59000000003</v>
      </c>
      <c r="D8" s="9">
        <v>13069</v>
      </c>
      <c r="E8" s="9">
        <v>510</v>
      </c>
      <c r="F8" s="6">
        <f>C8/D8</f>
        <v>11.288514040860052</v>
      </c>
    </row>
    <row r="9" spans="1:9" ht="15.75" x14ac:dyDescent="0.25">
      <c r="A9" s="4" t="s">
        <v>7</v>
      </c>
      <c r="B9" s="5">
        <v>20</v>
      </c>
      <c r="C9" s="9">
        <v>68870.66</v>
      </c>
      <c r="D9" s="9">
        <v>9365</v>
      </c>
      <c r="E9" s="9">
        <v>168</v>
      </c>
      <c r="F9" s="6">
        <f>C9/D9</f>
        <v>7.3540480512546722</v>
      </c>
    </row>
    <row r="10" spans="1:9" ht="47.25" x14ac:dyDescent="0.25">
      <c r="A10" s="7" t="s">
        <v>12</v>
      </c>
      <c r="B10" s="34">
        <v>1</v>
      </c>
      <c r="C10" s="35">
        <v>18000</v>
      </c>
      <c r="D10" s="35">
        <v>375</v>
      </c>
      <c r="E10" s="5">
        <v>0</v>
      </c>
      <c r="F10" s="6">
        <f>C10/D10</f>
        <v>48</v>
      </c>
    </row>
    <row r="11" spans="1:9" x14ac:dyDescent="0.25">
      <c r="C11" s="14"/>
    </row>
    <row r="12" spans="1:9" ht="15.75" x14ac:dyDescent="0.25">
      <c r="A12" s="64" t="s">
        <v>11</v>
      </c>
      <c r="B12" s="64"/>
      <c r="C12" s="64"/>
      <c r="D12" s="64"/>
      <c r="E12" s="64"/>
      <c r="F12" s="64"/>
    </row>
    <row r="13" spans="1:9" ht="15.75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  <row r="20" spans="4:4" x14ac:dyDescent="0.25">
      <c r="D20" s="11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2847-0240-40A1-9646-5C443C64AB7A}">
  <dimension ref="A1:I16"/>
  <sheetViews>
    <sheetView zoomScale="120" zoomScaleNormal="120" workbookViewId="0">
      <selection activeCell="F11" sqref="F11"/>
    </sheetView>
  </sheetViews>
  <sheetFormatPr defaultRowHeight="15" x14ac:dyDescent="0.25"/>
  <cols>
    <col min="1" max="1" width="26.5703125" customWidth="1"/>
    <col min="2" max="2" width="13.8554687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31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3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>
        <v>11</v>
      </c>
      <c r="C6" s="9">
        <v>49380.44</v>
      </c>
      <c r="D6" s="12">
        <v>4032</v>
      </c>
      <c r="E6" s="5">
        <v>0</v>
      </c>
      <c r="F6" s="6">
        <f>C6/D6</f>
        <v>12.247132936507937</v>
      </c>
    </row>
    <row r="7" spans="1:9" ht="15.75" x14ac:dyDescent="0.25">
      <c r="A7" s="4" t="s">
        <v>5</v>
      </c>
      <c r="B7" s="5">
        <v>24</v>
      </c>
      <c r="C7" s="9">
        <v>75464.12</v>
      </c>
      <c r="D7" s="12">
        <v>8000</v>
      </c>
      <c r="E7" s="5">
        <v>0</v>
      </c>
      <c r="F7" s="6">
        <f>C7/D7</f>
        <v>9.4330149999999993</v>
      </c>
    </row>
    <row r="8" spans="1:9" ht="15.75" x14ac:dyDescent="0.25">
      <c r="A8" s="4" t="s">
        <v>6</v>
      </c>
      <c r="B8" s="5">
        <v>15</v>
      </c>
      <c r="C8" s="9">
        <v>42967.46</v>
      </c>
      <c r="D8" s="12">
        <v>4774</v>
      </c>
      <c r="E8" s="5">
        <v>0</v>
      </c>
      <c r="F8" s="6">
        <f>C8/D8</f>
        <v>9.0003058232090485</v>
      </c>
    </row>
    <row r="9" spans="1:9" ht="15.75" x14ac:dyDescent="0.25">
      <c r="A9" s="4" t="s">
        <v>7</v>
      </c>
      <c r="B9" s="5">
        <v>15</v>
      </c>
      <c r="C9" s="9">
        <v>29520.04</v>
      </c>
      <c r="D9" s="12">
        <v>3738</v>
      </c>
      <c r="E9" s="5">
        <v>0</v>
      </c>
      <c r="F9" s="6">
        <f>C9/D9</f>
        <v>7.8972819689673628</v>
      </c>
    </row>
    <row r="10" spans="1:9" ht="63" x14ac:dyDescent="0.25">
      <c r="A10" s="7" t="s">
        <v>50</v>
      </c>
      <c r="B10" s="5">
        <v>18</v>
      </c>
      <c r="C10" s="6">
        <f>61710.4+28749.08</f>
        <v>90459.48000000001</v>
      </c>
      <c r="D10" s="5">
        <f>2780+2593</f>
        <v>5373</v>
      </c>
      <c r="E10" s="5">
        <v>0</v>
      </c>
      <c r="F10" s="6">
        <f>C10/D10</f>
        <v>16.835935231714128</v>
      </c>
    </row>
    <row r="11" spans="1:9" x14ac:dyDescent="0.25">
      <c r="C11" s="14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349C6-D834-4ADC-ABE9-5D9C30503636}">
  <dimension ref="A1:I16"/>
  <sheetViews>
    <sheetView zoomScale="120" zoomScaleNormal="120" workbookViewId="0">
      <selection activeCell="K9" sqref="K9"/>
    </sheetView>
  </sheetViews>
  <sheetFormatPr defaultRowHeight="15" x14ac:dyDescent="0.25"/>
  <cols>
    <col min="1" max="1" width="25.42578125" customWidth="1"/>
    <col min="2" max="2" width="13.85546875" customWidth="1"/>
    <col min="3" max="3" width="20.28515625" customWidth="1"/>
    <col min="4" max="4" width="18.42578125" customWidth="1"/>
    <col min="5" max="5" width="18" customWidth="1"/>
    <col min="6" max="6" width="19" customWidth="1"/>
  </cols>
  <sheetData>
    <row r="1" spans="1:9" ht="21" customHeight="1" x14ac:dyDescent="0.25">
      <c r="A1" s="59" t="s">
        <v>52</v>
      </c>
      <c r="B1" s="59"/>
      <c r="C1" s="59"/>
      <c r="D1" s="59"/>
      <c r="E1" s="59"/>
      <c r="F1" s="59"/>
    </row>
    <row r="2" spans="1:9" ht="26.25" customHeight="1" x14ac:dyDescent="0.25">
      <c r="A2" s="60" t="s">
        <v>60</v>
      </c>
      <c r="B2" s="60"/>
      <c r="C2" s="60"/>
      <c r="D2" s="60"/>
      <c r="E2" s="60"/>
      <c r="F2" s="60"/>
    </row>
    <row r="3" spans="1:9" ht="18.75" x14ac:dyDescent="0.25">
      <c r="A3" s="67" t="s">
        <v>2</v>
      </c>
      <c r="B3" s="68"/>
      <c r="C3" s="68"/>
      <c r="D3" s="68"/>
      <c r="E3" s="68"/>
      <c r="F3" s="68"/>
    </row>
    <row r="5" spans="1:9" ht="76.5" x14ac:dyDescent="0.25">
      <c r="A5" s="3" t="s">
        <v>3</v>
      </c>
      <c r="B5" s="3" t="s">
        <v>9</v>
      </c>
      <c r="C5" s="3" t="s">
        <v>8</v>
      </c>
      <c r="D5" s="3" t="s">
        <v>10</v>
      </c>
      <c r="E5" s="3" t="s">
        <v>1</v>
      </c>
      <c r="F5" s="3" t="s">
        <v>0</v>
      </c>
      <c r="G5" s="2"/>
      <c r="H5" s="1"/>
      <c r="I5" s="1"/>
    </row>
    <row r="6" spans="1:9" ht="15.75" x14ac:dyDescent="0.25">
      <c r="A6" s="4" t="s">
        <v>4</v>
      </c>
      <c r="B6" s="5">
        <v>0</v>
      </c>
      <c r="C6" s="6">
        <v>0</v>
      </c>
      <c r="D6" s="5">
        <v>0</v>
      </c>
      <c r="E6" s="5">
        <v>0</v>
      </c>
      <c r="F6" s="6">
        <v>42.02</v>
      </c>
    </row>
    <row r="7" spans="1:9" ht="15.75" x14ac:dyDescent="0.25">
      <c r="A7" s="4" t="s">
        <v>58</v>
      </c>
      <c r="B7" s="5">
        <v>6</v>
      </c>
      <c r="C7" s="9">
        <v>310921.10999999993</v>
      </c>
      <c r="D7" s="9">
        <v>7400</v>
      </c>
      <c r="E7" s="5">
        <v>0</v>
      </c>
      <c r="F7" s="6">
        <f>C7/D7</f>
        <v>42.016366216216205</v>
      </c>
    </row>
    <row r="8" spans="1:9" ht="15.75" x14ac:dyDescent="0.25">
      <c r="A8" s="4" t="s">
        <v>6</v>
      </c>
      <c r="B8" s="5">
        <v>9</v>
      </c>
      <c r="C8" s="9">
        <v>271791.36000000004</v>
      </c>
      <c r="D8" s="9">
        <v>9203.2000000000007</v>
      </c>
      <c r="E8" s="5">
        <v>0</v>
      </c>
      <c r="F8" s="6">
        <f>C8/D8</f>
        <v>29.53226703755216</v>
      </c>
    </row>
    <row r="9" spans="1:9" ht="15.75" x14ac:dyDescent="0.25">
      <c r="A9" s="4" t="s">
        <v>7</v>
      </c>
      <c r="B9" s="5">
        <v>11</v>
      </c>
      <c r="C9" s="9">
        <v>219722.44000000003</v>
      </c>
      <c r="D9" s="9">
        <v>9783.2000000000007</v>
      </c>
      <c r="E9" s="5">
        <v>0</v>
      </c>
      <c r="F9" s="6">
        <f>C9/D9</f>
        <v>22.459158557527189</v>
      </c>
    </row>
    <row r="10" spans="1:9" ht="47.25" x14ac:dyDescent="0.25">
      <c r="A10" s="7" t="s">
        <v>12</v>
      </c>
      <c r="B10" s="5">
        <v>0</v>
      </c>
      <c r="C10" s="6">
        <v>0</v>
      </c>
      <c r="D10" s="5">
        <v>0</v>
      </c>
      <c r="E10" s="5">
        <v>0</v>
      </c>
      <c r="F10" s="6">
        <v>42.02</v>
      </c>
    </row>
    <row r="11" spans="1:9" x14ac:dyDescent="0.25">
      <c r="C11" s="14"/>
    </row>
    <row r="12" spans="1:9" ht="21.75" customHeight="1" x14ac:dyDescent="0.25">
      <c r="A12" s="64" t="s">
        <v>11</v>
      </c>
      <c r="B12" s="64"/>
      <c r="C12" s="64"/>
      <c r="D12" s="64"/>
      <c r="E12" s="64"/>
      <c r="F12" s="64"/>
    </row>
    <row r="13" spans="1:9" ht="36.75" customHeight="1" x14ac:dyDescent="0.25">
      <c r="A13" s="64" t="s">
        <v>13</v>
      </c>
      <c r="B13" s="64"/>
      <c r="C13" s="64"/>
      <c r="D13" s="64"/>
      <c r="E13" s="64"/>
      <c r="F13" s="64"/>
    </row>
    <row r="14" spans="1:9" ht="15.75" x14ac:dyDescent="0.25">
      <c r="A14" s="64"/>
      <c r="B14" s="64"/>
      <c r="C14" s="64"/>
      <c r="D14" s="64"/>
      <c r="E14" s="64"/>
      <c r="F14" s="64"/>
    </row>
    <row r="15" spans="1:9" ht="15.75" x14ac:dyDescent="0.25">
      <c r="A15" s="64"/>
      <c r="B15" s="64"/>
      <c r="C15" s="64"/>
      <c r="D15" s="64"/>
      <c r="E15" s="64"/>
      <c r="F15" s="64"/>
    </row>
    <row r="16" spans="1:9" ht="15.75" x14ac:dyDescent="0.25">
      <c r="A16" s="64"/>
      <c r="B16" s="64"/>
      <c r="C16" s="64"/>
      <c r="D16" s="64"/>
      <c r="E16" s="64"/>
      <c r="F16" s="64"/>
    </row>
  </sheetData>
  <mergeCells count="8">
    <mergeCell ref="A15:F15"/>
    <mergeCell ref="A16:F16"/>
    <mergeCell ref="A1:F1"/>
    <mergeCell ref="A2:F2"/>
    <mergeCell ref="A3:F3"/>
    <mergeCell ref="A12:F12"/>
    <mergeCell ref="A13:F13"/>
    <mergeCell ref="A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Средно</vt:lpstr>
      <vt:lpstr>1.001-0001</vt:lpstr>
      <vt:lpstr>1.001-0003</vt:lpstr>
      <vt:lpstr>1.001-0004</vt:lpstr>
      <vt:lpstr>1.001-0008</vt:lpstr>
      <vt:lpstr>1.002-0001</vt:lpstr>
      <vt:lpstr>1.002-0002</vt:lpstr>
      <vt:lpstr>1.002-0005</vt:lpstr>
      <vt:lpstr>1.002-0006</vt:lpstr>
      <vt:lpstr>1.002-0010</vt:lpstr>
      <vt:lpstr>1.002-0011</vt:lpstr>
      <vt:lpstr>1.002-0012</vt:lpstr>
      <vt:lpstr>1.002-0014</vt:lpstr>
      <vt:lpstr>1.002-0019</vt:lpstr>
      <vt:lpstr>1.002-0023</vt:lpstr>
      <vt:lpstr>1.003-0002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Maya Ninova</cp:lastModifiedBy>
  <cp:lastPrinted>2023-12-13T07:01:51Z</cp:lastPrinted>
  <dcterms:created xsi:type="dcterms:W3CDTF">2018-10-19T11:33:38Z</dcterms:created>
  <dcterms:modified xsi:type="dcterms:W3CDTF">2024-03-25T09:38:44Z</dcterms:modified>
</cp:coreProperties>
</file>