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.valachev\Desktop\Покана_Туининг_29082023\03_Prilojenia za informacia\"/>
    </mc:Choice>
  </mc:AlternateContent>
  <xr:revisionPtr revIDLastSave="0" documentId="13_ncr:1_{F08C879F-E8FE-4169-B940-7B1AC08DD71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udgets-EC" sheetId="7" r:id="rId1"/>
    <sheet name="Разходи-ПВУ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8" l="1"/>
  <c r="C7" i="8" l="1"/>
  <c r="E18" i="8"/>
  <c r="D20" i="8"/>
  <c r="C20" i="8"/>
  <c r="D12" i="8"/>
  <c r="C12" i="8"/>
  <c r="D4" i="8"/>
  <c r="C4" i="8"/>
  <c r="C27" i="8" l="1"/>
  <c r="E25" i="8"/>
  <c r="E24" i="8"/>
  <c r="E23" i="8"/>
  <c r="E22" i="8"/>
  <c r="E21" i="8"/>
  <c r="D19" i="8"/>
  <c r="C19" i="8"/>
  <c r="E17" i="8"/>
  <c r="E16" i="8"/>
  <c r="E14" i="8"/>
  <c r="E13" i="8"/>
  <c r="E12" i="8" s="1"/>
  <c r="D11" i="8"/>
  <c r="C11" i="8"/>
  <c r="E7" i="8"/>
  <c r="E10" i="8" s="1"/>
  <c r="E6" i="8"/>
  <c r="E5" i="8"/>
  <c r="J20" i="7"/>
  <c r="J21" i="7"/>
  <c r="J22" i="7"/>
  <c r="J23" i="7"/>
  <c r="J19" i="7"/>
  <c r="J14" i="7"/>
  <c r="J15" i="7"/>
  <c r="J16" i="7"/>
  <c r="J17" i="7"/>
  <c r="J13" i="7"/>
  <c r="J12" i="7"/>
  <c r="J11" i="7"/>
  <c r="J9" i="7"/>
  <c r="J8" i="7"/>
  <c r="J7" i="7"/>
  <c r="J6" i="7"/>
  <c r="J5" i="7"/>
  <c r="J4" i="7"/>
  <c r="J3" i="7"/>
  <c r="K24" i="7"/>
  <c r="I24" i="7"/>
  <c r="H24" i="7"/>
  <c r="F24" i="7"/>
  <c r="E24" i="7"/>
  <c r="K18" i="7"/>
  <c r="I18" i="7"/>
  <c r="H18" i="7"/>
  <c r="F18" i="7"/>
  <c r="E18" i="7"/>
  <c r="K10" i="7"/>
  <c r="I10" i="7"/>
  <c r="G10" i="7"/>
  <c r="F10" i="7"/>
  <c r="E10" i="7"/>
  <c r="E20" i="8" l="1"/>
  <c r="E26" i="8"/>
  <c r="D26" i="8" s="1"/>
  <c r="D27" i="8" s="1"/>
  <c r="E4" i="8"/>
  <c r="E19" i="8"/>
  <c r="E11" i="8"/>
  <c r="J24" i="7"/>
  <c r="J18" i="7"/>
  <c r="J10" i="7"/>
  <c r="E27" i="8" l="1"/>
</calcChain>
</file>

<file path=xl/sharedStrings.xml><?xml version="1.0" encoding="utf-8"?>
<sst xmlns="http://schemas.openxmlformats.org/spreadsheetml/2006/main" count="110" uniqueCount="64">
  <si>
    <t>PT</t>
  </si>
  <si>
    <t>EL</t>
  </si>
  <si>
    <t>ES</t>
  </si>
  <si>
    <t>EXCELLCITY</t>
  </si>
  <si>
    <t>UNIVERSITET PO BIBLIOTEKOZNANIE I INFORMACIONNI TEHNOLOGII</t>
  </si>
  <si>
    <t>BG</t>
  </si>
  <si>
    <t>Twin4ECO</t>
  </si>
  <si>
    <t>SOFIA UNIVERSITY ST KLIMENT OHRIDSKI</t>
  </si>
  <si>
    <t>GREENBEAT</t>
  </si>
  <si>
    <t>TECHNICAL UNIVERSITY OF SOFIA</t>
  </si>
  <si>
    <t>TOTAL</t>
  </si>
  <si>
    <t>Total eligible costs</t>
  </si>
  <si>
    <t>Country</t>
  </si>
  <si>
    <t>Coordinator</t>
  </si>
  <si>
    <t>ASSOTSIATSIA ZA RAZVITIE NA SOFIA</t>
  </si>
  <si>
    <t>VIRTECH OOD</t>
  </si>
  <si>
    <t>SDRUZHENIE ZA NAUCHNOIZSLEDOVATELSKA I RAZVOIINA DEIINOST</t>
  </si>
  <si>
    <t>UNIVERSITA DEGLI STUDI DI MESSINA</t>
  </si>
  <si>
    <t>UNIVERSIDAD DE MURCIA</t>
  </si>
  <si>
    <t>FIWARE FOUNDATION EV</t>
  </si>
  <si>
    <t>UBIWHERE LDA</t>
  </si>
  <si>
    <t>IT</t>
  </si>
  <si>
    <t>DE</t>
  </si>
  <si>
    <t>Partner</t>
  </si>
  <si>
    <t>Personnel costs</t>
  </si>
  <si>
    <t>Purchase costs - Travel and substistence</t>
  </si>
  <si>
    <t>Purchase costs - Equipment</t>
  </si>
  <si>
    <t>Purchase costs - Other goods, works and services</t>
  </si>
  <si>
    <t>Indirect costs</t>
  </si>
  <si>
    <t>Requested EU contribution to eligible costs</t>
  </si>
  <si>
    <t>AARHUS UNIVERSITET</t>
  </si>
  <si>
    <t>UNIVERSITA DEGLI STUDI DI ROMA TOR VERGATA</t>
  </si>
  <si>
    <t>Hellenic American Education Center</t>
  </si>
  <si>
    <t>UNIVERSITY OF HUDDERSFIELD</t>
  </si>
  <si>
    <t>UNIVERSIDAD POLITECNICA DE CARTAGENA</t>
  </si>
  <si>
    <t>DK</t>
  </si>
  <si>
    <t>UK</t>
  </si>
  <si>
    <t>Name of beneficiary</t>
  </si>
  <si>
    <t>Role</t>
  </si>
  <si>
    <t>Proposal</t>
  </si>
  <si>
    <t>ENERGIEWIRTSCHAFTLICHES INSTITUT ANDER UNIVERSITAT ZU KOLN GGMBH</t>
  </si>
  <si>
    <t>RIJKSUNIVERSITEIT GRONINGEN</t>
  </si>
  <si>
    <t>TECHNISCHE UNIVERSITAET WIEN</t>
  </si>
  <si>
    <t>TECHNOLOGICAL UNIVERSITY DUBLIN</t>
  </si>
  <si>
    <t>NL</t>
  </si>
  <si>
    <t>AT</t>
  </si>
  <si>
    <t>IE</t>
  </si>
  <si>
    <t>Проект</t>
  </si>
  <si>
    <t>Вид разход</t>
  </si>
  <si>
    <t>Искано финансиране</t>
  </si>
  <si>
    <t>Общо с ДДС, лв.</t>
  </si>
  <si>
    <t>Стойност без ДДС, лв.</t>
  </si>
  <si>
    <t>Невъзстановим ДДС, лв.</t>
  </si>
  <si>
    <t>I. Разходи за персонал</t>
  </si>
  <si>
    <t>ОБЩО</t>
  </si>
  <si>
    <t>Бюджети на проектите, подадени към ЕК</t>
  </si>
  <si>
    <t>Разходи на проектите по ПВУ</t>
  </si>
  <si>
    <t>II. Разходи за материални активи</t>
  </si>
  <si>
    <t xml:space="preserve">III. Разходи за материали </t>
  </si>
  <si>
    <t xml:space="preserve">IV. Разходи за услуги </t>
  </si>
  <si>
    <t>V. Непреки разходи</t>
  </si>
  <si>
    <t>* Стойностите, маркирани в червено са прецизирани след обръщане от евро в лева с цел привеждане на общата стойност на непреките разходи с ДДС в размер на 25% от общата стойност на разходите в бюджетни раздели I+II+III+IV.</t>
  </si>
  <si>
    <t>1.1. Разходи за персонал</t>
  </si>
  <si>
    <t>1.2. Разходи за командировки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</si>
</sst>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\ [$€-1]"/>
    <numFmt numFmtId="166" formatCode="#,##0.00\ [$€-1]"/>
    <numFmt numFmtId="167" formatCode="#,##0\ &quot;€&quot;"/>
    <numFmt numFmtId="168" formatCode="#,##0.00\ &quot;лв.&quot;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9"/>
      <name val="Arial"/>
      <family val="2"/>
      <charset val="204"/>
    </font>
    <font>
      <i/>
      <sz val="11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0" fillId="0" borderId="0" xfId="0" applyNumberFormat="1"/>
    <xf numFmtId="0" fontId="2" fillId="0" borderId="0" xfId="0" applyFont="1"/>
    <xf numFmtId="0" fontId="4" fillId="2" borderId="1" xfId="0" applyFont="1" applyFill="1" applyBorder="1" applyAlignment="1" applyProtection="1">
      <alignment horizontal="left" vertical="top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0" fontId="4" fillId="2" borderId="1" xfId="0" applyFont="1" applyFill="1" applyBorder="1" applyAlignment="1" applyProtection="1">
      <alignment horizontal="right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 applyProtection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 applyProtection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/>
    </xf>
    <xf numFmtId="166" fontId="5" fillId="5" borderId="1" xfId="0" applyNumberFormat="1" applyFont="1" applyFill="1" applyBorder="1" applyAlignment="1">
      <alignment horizontal="right" vertical="center"/>
    </xf>
    <xf numFmtId="165" fontId="5" fillId="5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68" fontId="5" fillId="5" borderId="1" xfId="0" applyNumberFormat="1" applyFont="1" applyFill="1" applyBorder="1"/>
    <xf numFmtId="0" fontId="5" fillId="3" borderId="1" xfId="0" applyFont="1" applyFill="1" applyBorder="1"/>
    <xf numFmtId="168" fontId="5" fillId="3" borderId="1" xfId="0" applyNumberFormat="1" applyFont="1" applyFill="1" applyBorder="1"/>
    <xf numFmtId="0" fontId="5" fillId="5" borderId="1" xfId="0" applyFont="1" applyFill="1" applyBorder="1"/>
    <xf numFmtId="0" fontId="5" fillId="2" borderId="1" xfId="0" applyFont="1" applyFill="1" applyBorder="1"/>
    <xf numFmtId="168" fontId="5" fillId="2" borderId="1" xfId="0" applyNumberFormat="1" applyFont="1" applyFill="1" applyBorder="1"/>
    <xf numFmtId="0" fontId="3" fillId="6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top" wrapText="1"/>
    </xf>
    <xf numFmtId="165" fontId="4" fillId="3" borderId="1" xfId="0" applyNumberFormat="1" applyFont="1" applyFill="1" applyBorder="1" applyAlignment="1" applyProtection="1">
      <alignment horizontal="right" vertical="center" wrapText="1"/>
    </xf>
    <xf numFmtId="168" fontId="8" fillId="5" borderId="1" xfId="0" applyNumberFormat="1" applyFont="1" applyFill="1" applyBorder="1"/>
    <xf numFmtId="0" fontId="8" fillId="0" borderId="0" xfId="0" applyFont="1" applyAlignment="1">
      <alignment horizontal="left" vertical="top"/>
    </xf>
    <xf numFmtId="0" fontId="1" fillId="2" borderId="7" xfId="0" applyFont="1" applyFill="1" applyBorder="1" applyAlignment="1"/>
    <xf numFmtId="168" fontId="1" fillId="2" borderId="1" xfId="0" applyNumberFormat="1" applyFont="1" applyFill="1" applyBorder="1" applyAlignment="1"/>
    <xf numFmtId="168" fontId="1" fillId="2" borderId="7" xfId="0" applyNumberFormat="1" applyFont="1" applyFill="1" applyBorder="1" applyAlignment="1"/>
    <xf numFmtId="168" fontId="8" fillId="2" borderId="1" xfId="0" applyNumberFormat="1" applyFont="1" applyFill="1" applyBorder="1"/>
    <xf numFmtId="0" fontId="9" fillId="0" borderId="0" xfId="0" applyFont="1"/>
    <xf numFmtId="0" fontId="10" fillId="0" borderId="0" xfId="0" applyFont="1"/>
    <xf numFmtId="0" fontId="11" fillId="2" borderId="1" xfId="0" applyFont="1" applyFill="1" applyBorder="1"/>
    <xf numFmtId="168" fontId="11" fillId="2" borderId="1" xfId="0" applyNumberFormat="1" applyFont="1" applyFill="1" applyBorder="1"/>
    <xf numFmtId="0" fontId="11" fillId="3" borderId="1" xfId="0" applyFont="1" applyFill="1" applyBorder="1"/>
    <xf numFmtId="168" fontId="11" fillId="3" borderId="1" xfId="0" applyNumberFormat="1" applyFont="1" applyFill="1" applyBorder="1"/>
    <xf numFmtId="0" fontId="11" fillId="5" borderId="1" xfId="0" applyFont="1" applyFill="1" applyBorder="1"/>
    <xf numFmtId="168" fontId="12" fillId="5" borderId="1" xfId="0" applyNumberFormat="1" applyFont="1" applyFill="1" applyBorder="1"/>
    <xf numFmtId="168" fontId="11" fillId="5" borderId="1" xfId="0" applyNumberFormat="1" applyFont="1" applyFill="1" applyBorder="1"/>
    <xf numFmtId="0" fontId="6" fillId="4" borderId="1" xfId="0" applyFont="1" applyFill="1" applyBorder="1" applyAlignment="1">
      <alignment horizontal="center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B8CCE4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workbookViewId="0">
      <selection activeCell="M14" sqref="M14"/>
    </sheetView>
  </sheetViews>
  <sheetFormatPr defaultRowHeight="12.75" x14ac:dyDescent="0.2"/>
  <cols>
    <col min="1" max="1" width="11.28515625" bestFit="1" customWidth="1"/>
    <col min="2" max="2" width="69.5703125" bestFit="1" customWidth="1"/>
    <col min="3" max="3" width="8" bestFit="1" customWidth="1"/>
    <col min="4" max="4" width="11.5703125" bestFit="1" customWidth="1"/>
    <col min="5" max="5" width="10.28515625" bestFit="1" customWidth="1"/>
    <col min="6" max="6" width="12.42578125" bestFit="1" customWidth="1"/>
    <col min="7" max="7" width="15.140625" customWidth="1"/>
    <col min="8" max="8" width="12.5703125" bestFit="1" customWidth="1"/>
    <col min="9" max="9" width="11.42578125" bestFit="1" customWidth="1"/>
    <col min="10" max="10" width="12.85546875" bestFit="1" customWidth="1"/>
    <col min="11" max="11" width="14.42578125" bestFit="1" customWidth="1"/>
  </cols>
  <sheetData>
    <row r="1" spans="1:11" ht="15" x14ac:dyDescent="0.25">
      <c r="A1" s="43" t="s">
        <v>55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60" x14ac:dyDescent="0.2">
      <c r="A2" s="25" t="s">
        <v>39</v>
      </c>
      <c r="B2" s="25" t="s">
        <v>37</v>
      </c>
      <c r="C2" s="25" t="s">
        <v>12</v>
      </c>
      <c r="D2" s="25" t="s">
        <v>38</v>
      </c>
      <c r="E2" s="25" t="s">
        <v>24</v>
      </c>
      <c r="F2" s="25" t="s">
        <v>25</v>
      </c>
      <c r="G2" s="25" t="s">
        <v>26</v>
      </c>
      <c r="H2" s="25" t="s">
        <v>27</v>
      </c>
      <c r="I2" s="25" t="s">
        <v>28</v>
      </c>
      <c r="J2" s="25" t="s">
        <v>11</v>
      </c>
      <c r="K2" s="25" t="s">
        <v>29</v>
      </c>
    </row>
    <row r="3" spans="1:11" ht="15" x14ac:dyDescent="0.2">
      <c r="A3" s="50" t="s">
        <v>3</v>
      </c>
      <c r="B3" s="3" t="s">
        <v>4</v>
      </c>
      <c r="C3" s="15" t="s">
        <v>5</v>
      </c>
      <c r="D3" s="15" t="s">
        <v>13</v>
      </c>
      <c r="E3" s="9">
        <v>295200</v>
      </c>
      <c r="F3" s="9">
        <v>22400</v>
      </c>
      <c r="G3" s="9">
        <v>13900</v>
      </c>
      <c r="H3" s="5"/>
      <c r="I3" s="9">
        <v>82875</v>
      </c>
      <c r="J3" s="9">
        <f t="shared" ref="J3:J9" si="0">SUM(E3:I3)</f>
        <v>414375</v>
      </c>
      <c r="K3" s="9">
        <v>414375</v>
      </c>
    </row>
    <row r="4" spans="1:11" ht="15" x14ac:dyDescent="0.2">
      <c r="A4" s="50"/>
      <c r="B4" s="3" t="s">
        <v>17</v>
      </c>
      <c r="C4" s="15" t="s">
        <v>21</v>
      </c>
      <c r="D4" s="15" t="s">
        <v>23</v>
      </c>
      <c r="E4" s="9">
        <v>165000</v>
      </c>
      <c r="F4" s="9">
        <v>15400</v>
      </c>
      <c r="G4" s="4"/>
      <c r="H4" s="5"/>
      <c r="I4" s="9">
        <v>45100</v>
      </c>
      <c r="J4" s="9">
        <f t="shared" si="0"/>
        <v>225500</v>
      </c>
      <c r="K4" s="9">
        <v>225500</v>
      </c>
    </row>
    <row r="5" spans="1:11" ht="15" x14ac:dyDescent="0.2">
      <c r="A5" s="50"/>
      <c r="B5" s="3" t="s">
        <v>18</v>
      </c>
      <c r="C5" s="15" t="s">
        <v>2</v>
      </c>
      <c r="D5" s="15" t="s">
        <v>23</v>
      </c>
      <c r="E5" s="9">
        <v>148500</v>
      </c>
      <c r="F5" s="9">
        <v>15400</v>
      </c>
      <c r="G5" s="4"/>
      <c r="H5" s="5"/>
      <c r="I5" s="9">
        <v>40975</v>
      </c>
      <c r="J5" s="9">
        <f t="shared" si="0"/>
        <v>204875</v>
      </c>
      <c r="K5" s="9">
        <v>204875</v>
      </c>
    </row>
    <row r="6" spans="1:11" ht="15" x14ac:dyDescent="0.2">
      <c r="A6" s="50"/>
      <c r="B6" s="3" t="s">
        <v>19</v>
      </c>
      <c r="C6" s="15" t="s">
        <v>22</v>
      </c>
      <c r="D6" s="15" t="s">
        <v>23</v>
      </c>
      <c r="E6" s="9">
        <v>161000</v>
      </c>
      <c r="F6" s="9">
        <v>8400</v>
      </c>
      <c r="G6" s="4"/>
      <c r="H6" s="5"/>
      <c r="I6" s="9">
        <v>42350</v>
      </c>
      <c r="J6" s="9">
        <f t="shared" si="0"/>
        <v>211750</v>
      </c>
      <c r="K6" s="9">
        <v>211750</v>
      </c>
    </row>
    <row r="7" spans="1:11" s="2" customFormat="1" ht="15" x14ac:dyDescent="0.2">
      <c r="A7" s="50"/>
      <c r="B7" s="3" t="s">
        <v>14</v>
      </c>
      <c r="C7" s="15" t="s">
        <v>5</v>
      </c>
      <c r="D7" s="15" t="s">
        <v>23</v>
      </c>
      <c r="E7" s="9">
        <v>72000</v>
      </c>
      <c r="F7" s="9">
        <v>8400</v>
      </c>
      <c r="G7" s="9">
        <v>3400</v>
      </c>
      <c r="H7" s="5"/>
      <c r="I7" s="9">
        <v>20950</v>
      </c>
      <c r="J7" s="9">
        <f t="shared" si="0"/>
        <v>104750</v>
      </c>
      <c r="K7" s="9">
        <v>104750</v>
      </c>
    </row>
    <row r="8" spans="1:11" s="2" customFormat="1" ht="15" x14ac:dyDescent="0.2">
      <c r="A8" s="50"/>
      <c r="B8" s="3" t="s">
        <v>15</v>
      </c>
      <c r="C8" s="15" t="s">
        <v>5</v>
      </c>
      <c r="D8" s="15" t="s">
        <v>23</v>
      </c>
      <c r="E8" s="9">
        <v>134400</v>
      </c>
      <c r="F8" s="9">
        <v>8400</v>
      </c>
      <c r="G8" s="9">
        <v>9700</v>
      </c>
      <c r="H8" s="5"/>
      <c r="I8" s="9">
        <v>38125</v>
      </c>
      <c r="J8" s="9">
        <f t="shared" si="0"/>
        <v>190625</v>
      </c>
      <c r="K8" s="9">
        <v>190625</v>
      </c>
    </row>
    <row r="9" spans="1:11" ht="15" x14ac:dyDescent="0.2">
      <c r="A9" s="50"/>
      <c r="B9" s="3" t="s">
        <v>20</v>
      </c>
      <c r="C9" s="15" t="s">
        <v>0</v>
      </c>
      <c r="D9" s="15" t="s">
        <v>23</v>
      </c>
      <c r="E9" s="10">
        <v>110000</v>
      </c>
      <c r="F9" s="9">
        <v>8400</v>
      </c>
      <c r="G9" s="4"/>
      <c r="H9" s="5"/>
      <c r="I9" s="9">
        <v>29600</v>
      </c>
      <c r="J9" s="9">
        <f t="shared" si="0"/>
        <v>148000</v>
      </c>
      <c r="K9" s="9">
        <v>148000</v>
      </c>
    </row>
    <row r="10" spans="1:11" ht="15" x14ac:dyDescent="0.2">
      <c r="A10" s="50"/>
      <c r="B10" s="50" t="s">
        <v>10</v>
      </c>
      <c r="C10" s="50"/>
      <c r="D10" s="50"/>
      <c r="E10" s="10">
        <f>(SUM(E3:E9))</f>
        <v>1086100</v>
      </c>
      <c r="F10" s="9">
        <f>SUM(F3:F9)</f>
        <v>86800</v>
      </c>
      <c r="G10" s="9">
        <f>SUM(G3:G9)</f>
        <v>27000</v>
      </c>
      <c r="H10" s="5"/>
      <c r="I10" s="9">
        <f>SUM(I3:I9)</f>
        <v>299975</v>
      </c>
      <c r="J10" s="11">
        <f>SUM(J3:J9)</f>
        <v>1499875</v>
      </c>
      <c r="K10" s="9">
        <f>SUM(K3:K9)</f>
        <v>1499875</v>
      </c>
    </row>
    <row r="11" spans="1:11" s="2" customFormat="1" ht="15" x14ac:dyDescent="0.2">
      <c r="A11" s="51" t="s">
        <v>8</v>
      </c>
      <c r="B11" s="26" t="s">
        <v>9</v>
      </c>
      <c r="C11" s="16" t="s">
        <v>5</v>
      </c>
      <c r="D11" s="16" t="s">
        <v>13</v>
      </c>
      <c r="E11" s="12">
        <v>365400</v>
      </c>
      <c r="F11" s="27">
        <v>20500</v>
      </c>
      <c r="G11" s="27"/>
      <c r="H11" s="27">
        <v>17000</v>
      </c>
      <c r="I11" s="27">
        <v>100725</v>
      </c>
      <c r="J11" s="27">
        <f>SUM(E11:I11)</f>
        <v>503625</v>
      </c>
      <c r="K11" s="27">
        <v>503625</v>
      </c>
    </row>
    <row r="12" spans="1:11" ht="15" x14ac:dyDescent="0.2">
      <c r="A12" s="51"/>
      <c r="B12" s="6" t="s">
        <v>30</v>
      </c>
      <c r="C12" s="17" t="s">
        <v>35</v>
      </c>
      <c r="D12" s="17" t="s">
        <v>23</v>
      </c>
      <c r="E12" s="12">
        <v>126000</v>
      </c>
      <c r="F12" s="12">
        <v>28500</v>
      </c>
      <c r="G12" s="12"/>
      <c r="H12" s="12">
        <v>0</v>
      </c>
      <c r="I12" s="12">
        <v>38625</v>
      </c>
      <c r="J12" s="12">
        <f>SUM(E12:I12)</f>
        <v>193125</v>
      </c>
      <c r="K12" s="12">
        <v>193125</v>
      </c>
    </row>
    <row r="13" spans="1:11" ht="15" x14ac:dyDescent="0.2">
      <c r="A13" s="51"/>
      <c r="B13" s="6" t="s">
        <v>31</v>
      </c>
      <c r="C13" s="17" t="s">
        <v>21</v>
      </c>
      <c r="D13" s="17" t="s">
        <v>23</v>
      </c>
      <c r="E13" s="12">
        <v>108000</v>
      </c>
      <c r="F13" s="12">
        <v>25500</v>
      </c>
      <c r="G13" s="12"/>
      <c r="H13" s="12">
        <v>0</v>
      </c>
      <c r="I13" s="12">
        <v>33375</v>
      </c>
      <c r="J13" s="12">
        <f>SUM(E13:I13)</f>
        <v>166875</v>
      </c>
      <c r="K13" s="12">
        <v>166875</v>
      </c>
    </row>
    <row r="14" spans="1:11" ht="15" x14ac:dyDescent="0.2">
      <c r="A14" s="51"/>
      <c r="B14" s="6" t="s">
        <v>32</v>
      </c>
      <c r="C14" s="17" t="s">
        <v>1</v>
      </c>
      <c r="D14" s="17" t="s">
        <v>23</v>
      </c>
      <c r="E14" s="12">
        <v>130500</v>
      </c>
      <c r="F14" s="12">
        <v>21500</v>
      </c>
      <c r="G14" s="12"/>
      <c r="H14" s="12">
        <v>0</v>
      </c>
      <c r="I14" s="12">
        <v>38000</v>
      </c>
      <c r="J14" s="12">
        <f t="shared" ref="J14:J17" si="1">SUM(E14:I14)</f>
        <v>190000</v>
      </c>
      <c r="K14" s="12">
        <v>190000</v>
      </c>
    </row>
    <row r="15" spans="1:11" s="2" customFormat="1" ht="15" x14ac:dyDescent="0.2">
      <c r="A15" s="51"/>
      <c r="B15" s="6" t="s">
        <v>16</v>
      </c>
      <c r="C15" s="17" t="s">
        <v>5</v>
      </c>
      <c r="D15" s="17" t="s">
        <v>23</v>
      </c>
      <c r="E15" s="12">
        <v>71400</v>
      </c>
      <c r="F15" s="12">
        <v>0</v>
      </c>
      <c r="G15" s="12"/>
      <c r="H15" s="12">
        <v>10000</v>
      </c>
      <c r="I15" s="12">
        <v>20350</v>
      </c>
      <c r="J15" s="12">
        <f t="shared" si="1"/>
        <v>101750</v>
      </c>
      <c r="K15" s="12">
        <v>101750</v>
      </c>
    </row>
    <row r="16" spans="1:11" ht="15" x14ac:dyDescent="0.2">
      <c r="A16" s="51"/>
      <c r="B16" s="6" t="s">
        <v>33</v>
      </c>
      <c r="C16" s="17" t="s">
        <v>36</v>
      </c>
      <c r="D16" s="17" t="s">
        <v>23</v>
      </c>
      <c r="E16" s="12">
        <v>127500</v>
      </c>
      <c r="F16" s="12">
        <v>23000</v>
      </c>
      <c r="G16" s="12"/>
      <c r="H16" s="12">
        <v>0</v>
      </c>
      <c r="I16" s="12">
        <v>37625</v>
      </c>
      <c r="J16" s="12">
        <f t="shared" si="1"/>
        <v>188125</v>
      </c>
      <c r="K16" s="12">
        <v>188125</v>
      </c>
    </row>
    <row r="17" spans="1:11" ht="15" x14ac:dyDescent="0.2">
      <c r="A17" s="51"/>
      <c r="B17" s="6" t="s">
        <v>34</v>
      </c>
      <c r="C17" s="17" t="s">
        <v>2</v>
      </c>
      <c r="D17" s="17" t="s">
        <v>23</v>
      </c>
      <c r="E17" s="12">
        <v>81600</v>
      </c>
      <c r="F17" s="12">
        <v>33000</v>
      </c>
      <c r="G17" s="12"/>
      <c r="H17" s="12">
        <v>5000</v>
      </c>
      <c r="I17" s="12">
        <v>29900</v>
      </c>
      <c r="J17" s="12">
        <f t="shared" si="1"/>
        <v>149500</v>
      </c>
      <c r="K17" s="12">
        <v>149500</v>
      </c>
    </row>
    <row r="18" spans="1:11" ht="15" x14ac:dyDescent="0.2">
      <c r="A18" s="51"/>
      <c r="B18" s="52" t="s">
        <v>10</v>
      </c>
      <c r="C18" s="52"/>
      <c r="D18" s="52"/>
      <c r="E18" s="12">
        <f>SUM(E11:E17)</f>
        <v>1010400</v>
      </c>
      <c r="F18" s="12">
        <f>SUM(F11:F17)</f>
        <v>152000</v>
      </c>
      <c r="G18" s="12"/>
      <c r="H18" s="12">
        <f>SUM(H11:H17)</f>
        <v>32000</v>
      </c>
      <c r="I18" s="12">
        <f>SUM(I11:I17)</f>
        <v>298600</v>
      </c>
      <c r="J18" s="12">
        <f>SUM(J11:J17)</f>
        <v>1493000</v>
      </c>
      <c r="K18" s="12">
        <f>SUM(K11:K17)</f>
        <v>1493000</v>
      </c>
    </row>
    <row r="19" spans="1:11" s="2" customFormat="1" ht="15" x14ac:dyDescent="0.2">
      <c r="A19" s="44" t="s">
        <v>6</v>
      </c>
      <c r="B19" s="7" t="s">
        <v>7</v>
      </c>
      <c r="C19" s="8" t="s">
        <v>5</v>
      </c>
      <c r="D19" s="8" t="s">
        <v>13</v>
      </c>
      <c r="E19" s="14">
        <v>189750</v>
      </c>
      <c r="F19" s="14">
        <v>147375</v>
      </c>
      <c r="G19" s="13"/>
      <c r="H19" s="14">
        <v>152800</v>
      </c>
      <c r="I19" s="13">
        <v>122481.25</v>
      </c>
      <c r="J19" s="13">
        <f>SUM(E19:I19)</f>
        <v>612406.25</v>
      </c>
      <c r="K19" s="13">
        <v>612406</v>
      </c>
    </row>
    <row r="20" spans="1:11" ht="15" x14ac:dyDescent="0.2">
      <c r="A20" s="45"/>
      <c r="B20" s="7" t="s">
        <v>40</v>
      </c>
      <c r="C20" s="8" t="s">
        <v>22</v>
      </c>
      <c r="D20" s="8" t="s">
        <v>23</v>
      </c>
      <c r="E20" s="14">
        <v>89250</v>
      </c>
      <c r="F20" s="14">
        <v>32310</v>
      </c>
      <c r="G20" s="13"/>
      <c r="H20" s="14">
        <v>6000</v>
      </c>
      <c r="I20" s="13">
        <v>31890</v>
      </c>
      <c r="J20" s="13">
        <f t="shared" ref="J20:J23" si="2">SUM(E20:I20)</f>
        <v>159450</v>
      </c>
      <c r="K20" s="13">
        <v>159450</v>
      </c>
    </row>
    <row r="21" spans="1:11" ht="15" x14ac:dyDescent="0.2">
      <c r="A21" s="45"/>
      <c r="B21" s="7" t="s">
        <v>41</v>
      </c>
      <c r="C21" s="8" t="s">
        <v>44</v>
      </c>
      <c r="D21" s="8" t="s">
        <v>23</v>
      </c>
      <c r="E21" s="14">
        <v>129375</v>
      </c>
      <c r="F21" s="14">
        <v>34286</v>
      </c>
      <c r="G21" s="13"/>
      <c r="H21" s="14">
        <v>6000</v>
      </c>
      <c r="I21" s="13">
        <v>42415.25</v>
      </c>
      <c r="J21" s="13">
        <f t="shared" si="2"/>
        <v>212076.25</v>
      </c>
      <c r="K21" s="13">
        <v>212076</v>
      </c>
    </row>
    <row r="22" spans="1:11" ht="15" x14ac:dyDescent="0.2">
      <c r="A22" s="45"/>
      <c r="B22" s="7" t="s">
        <v>42</v>
      </c>
      <c r="C22" s="8" t="s">
        <v>45</v>
      </c>
      <c r="D22" s="8" t="s">
        <v>23</v>
      </c>
      <c r="E22" s="14">
        <v>155505</v>
      </c>
      <c r="F22" s="14">
        <v>32310</v>
      </c>
      <c r="G22" s="13"/>
      <c r="H22" s="14">
        <v>6000</v>
      </c>
      <c r="I22" s="13">
        <v>48453.75</v>
      </c>
      <c r="J22" s="13">
        <f t="shared" si="2"/>
        <v>242268.75</v>
      </c>
      <c r="K22" s="13">
        <v>242269</v>
      </c>
    </row>
    <row r="23" spans="1:11" ht="15" x14ac:dyDescent="0.2">
      <c r="A23" s="45"/>
      <c r="B23" s="7" t="s">
        <v>43</v>
      </c>
      <c r="C23" s="8" t="s">
        <v>46</v>
      </c>
      <c r="D23" s="8" t="s">
        <v>23</v>
      </c>
      <c r="E23" s="14">
        <v>87100</v>
      </c>
      <c r="F23" s="14">
        <v>29400</v>
      </c>
      <c r="G23" s="13"/>
      <c r="H23" s="14">
        <v>6000</v>
      </c>
      <c r="I23" s="13">
        <v>30625</v>
      </c>
      <c r="J23" s="13">
        <f t="shared" si="2"/>
        <v>153125</v>
      </c>
      <c r="K23" s="13">
        <v>153125</v>
      </c>
    </row>
    <row r="24" spans="1:11" ht="15" x14ac:dyDescent="0.2">
      <c r="A24" s="46"/>
      <c r="B24" s="47" t="s">
        <v>10</v>
      </c>
      <c r="C24" s="48"/>
      <c r="D24" s="49"/>
      <c r="E24" s="14">
        <f>SUM(E19:E23)</f>
        <v>650980</v>
      </c>
      <c r="F24" s="14">
        <f>SUM(F19:F23)</f>
        <v>275681</v>
      </c>
      <c r="G24" s="13"/>
      <c r="H24" s="14">
        <f>SUM(H19:H23)</f>
        <v>176800</v>
      </c>
      <c r="I24" s="13">
        <f>SUM(I19:I23)</f>
        <v>275865.25</v>
      </c>
      <c r="J24" s="13">
        <f>SUM(J19:J23)</f>
        <v>1379326.25</v>
      </c>
      <c r="K24" s="13">
        <f>SUM(K19:K23)</f>
        <v>1379326</v>
      </c>
    </row>
    <row r="28" spans="1:11" x14ac:dyDescent="0.2">
      <c r="F28" s="1"/>
    </row>
  </sheetData>
  <mergeCells count="7">
    <mergeCell ref="A1:K1"/>
    <mergeCell ref="A19:A24"/>
    <mergeCell ref="B24:D24"/>
    <mergeCell ref="B10:D10"/>
    <mergeCell ref="A3:A10"/>
    <mergeCell ref="A11:A18"/>
    <mergeCell ref="B18:D18"/>
  </mergeCells>
  <pageMargins left="0" right="0" top="0" bottom="0" header="0" footer="0"/>
  <pageSetup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FF6B3-AF4D-4060-A9F0-E77CAB79C043}">
  <dimension ref="A1:F30"/>
  <sheetViews>
    <sheetView tabSelected="1" workbookViewId="0">
      <selection activeCell="H7" sqref="H7"/>
    </sheetView>
  </sheetViews>
  <sheetFormatPr defaultRowHeight="12.75" x14ac:dyDescent="0.2"/>
  <cols>
    <col min="1" max="1" width="11.28515625" bestFit="1" customWidth="1"/>
    <col min="2" max="2" width="31.7109375" bestFit="1" customWidth="1"/>
    <col min="3" max="3" width="21.42578125" bestFit="1" customWidth="1"/>
    <col min="4" max="4" width="23.7109375" bestFit="1" customWidth="1"/>
    <col min="5" max="5" width="16" bestFit="1" customWidth="1"/>
  </cols>
  <sheetData>
    <row r="1" spans="1:6" ht="15" x14ac:dyDescent="0.25">
      <c r="A1" s="43" t="s">
        <v>56</v>
      </c>
      <c r="B1" s="43"/>
      <c r="C1" s="43"/>
      <c r="D1" s="43"/>
      <c r="E1" s="43"/>
    </row>
    <row r="2" spans="1:6" ht="15" x14ac:dyDescent="0.2">
      <c r="A2" s="62" t="s">
        <v>47</v>
      </c>
      <c r="B2" s="62" t="s">
        <v>48</v>
      </c>
      <c r="C2" s="64" t="s">
        <v>49</v>
      </c>
      <c r="D2" s="64"/>
      <c r="E2" s="62" t="s">
        <v>50</v>
      </c>
    </row>
    <row r="3" spans="1:6" ht="15" x14ac:dyDescent="0.2">
      <c r="A3" s="63"/>
      <c r="B3" s="63"/>
      <c r="C3" s="18" t="s">
        <v>51</v>
      </c>
      <c r="D3" s="18" t="s">
        <v>52</v>
      </c>
      <c r="E3" s="63"/>
    </row>
    <row r="4" spans="1:6" ht="15" x14ac:dyDescent="0.25">
      <c r="A4" s="53" t="s">
        <v>3</v>
      </c>
      <c r="B4" s="30" t="s">
        <v>53</v>
      </c>
      <c r="C4" s="31">
        <f>C5+C6</f>
        <v>2284576</v>
      </c>
      <c r="D4" s="31">
        <f>D5+D6</f>
        <v>9417</v>
      </c>
      <c r="E4" s="32">
        <f>E5+E6</f>
        <v>2293993</v>
      </c>
    </row>
    <row r="5" spans="1:6" ht="15" x14ac:dyDescent="0.25">
      <c r="A5" s="54"/>
      <c r="B5" s="36" t="s">
        <v>62</v>
      </c>
      <c r="C5" s="37">
        <v>2124226.96</v>
      </c>
      <c r="D5" s="37">
        <v>0</v>
      </c>
      <c r="E5" s="37">
        <f>SUM(C5+D5)</f>
        <v>2124226.96</v>
      </c>
    </row>
    <row r="6" spans="1:6" ht="15" x14ac:dyDescent="0.25">
      <c r="A6" s="54"/>
      <c r="B6" s="36" t="s">
        <v>63</v>
      </c>
      <c r="C6" s="37">
        <v>160349.04</v>
      </c>
      <c r="D6" s="37">
        <v>9417</v>
      </c>
      <c r="E6" s="37">
        <f>SUM(C6+D6)</f>
        <v>169766.04</v>
      </c>
    </row>
    <row r="7" spans="1:6" ht="15" x14ac:dyDescent="0.25">
      <c r="A7" s="54"/>
      <c r="B7" s="23" t="s">
        <v>57</v>
      </c>
      <c r="C7" s="33">
        <f>44006.18-0.01</f>
        <v>44006.17</v>
      </c>
      <c r="D7" s="24">
        <v>8801.24</v>
      </c>
      <c r="E7" s="33">
        <f>SUM(C7+D7)</f>
        <v>52807.409999999996</v>
      </c>
      <c r="F7" s="34"/>
    </row>
    <row r="8" spans="1:6" ht="15" x14ac:dyDescent="0.25">
      <c r="A8" s="54"/>
      <c r="B8" s="23" t="s">
        <v>58</v>
      </c>
      <c r="C8" s="24">
        <v>0</v>
      </c>
      <c r="D8" s="24">
        <v>0</v>
      </c>
      <c r="E8" s="24">
        <v>0</v>
      </c>
    </row>
    <row r="9" spans="1:6" ht="15" x14ac:dyDescent="0.25">
      <c r="A9" s="54"/>
      <c r="B9" s="23" t="s">
        <v>59</v>
      </c>
      <c r="C9" s="24">
        <v>0</v>
      </c>
      <c r="D9" s="24">
        <v>0</v>
      </c>
      <c r="E9" s="24">
        <v>0</v>
      </c>
    </row>
    <row r="10" spans="1:6" ht="15" x14ac:dyDescent="0.25">
      <c r="A10" s="54"/>
      <c r="B10" s="23" t="s">
        <v>60</v>
      </c>
      <c r="C10" s="24">
        <v>521511.2</v>
      </c>
      <c r="D10" s="24">
        <v>65188.9</v>
      </c>
      <c r="E10" s="24">
        <f>SUM(E5:E9)*25%</f>
        <v>586700.10250000004</v>
      </c>
    </row>
    <row r="11" spans="1:6" ht="15" x14ac:dyDescent="0.25">
      <c r="A11" s="55"/>
      <c r="B11" s="23" t="s">
        <v>54</v>
      </c>
      <c r="C11" s="24">
        <f>SUM(C5:C10)</f>
        <v>2850093.37</v>
      </c>
      <c r="D11" s="24">
        <f>SUM(D5:D10)</f>
        <v>83407.14</v>
      </c>
      <c r="E11" s="24">
        <f>SUM(E5:E10)</f>
        <v>2933500.5125000002</v>
      </c>
      <c r="F11" s="34"/>
    </row>
    <row r="12" spans="1:6" ht="15" x14ac:dyDescent="0.25">
      <c r="A12" s="56" t="s">
        <v>8</v>
      </c>
      <c r="B12" s="20" t="s">
        <v>53</v>
      </c>
      <c r="C12" s="21">
        <f>C13+C14</f>
        <v>2228108.0499999998</v>
      </c>
      <c r="D12" s="21">
        <f>D13+D14</f>
        <v>45348.74</v>
      </c>
      <c r="E12" s="21">
        <f>E13+E14</f>
        <v>2273456.79</v>
      </c>
    </row>
    <row r="13" spans="1:6" ht="15" x14ac:dyDescent="0.25">
      <c r="A13" s="57"/>
      <c r="B13" s="38" t="s">
        <v>62</v>
      </c>
      <c r="C13" s="39">
        <v>1976170.63</v>
      </c>
      <c r="D13" s="39">
        <v>0</v>
      </c>
      <c r="E13" s="39">
        <f>SUM(C13+D13)</f>
        <v>1976170.63</v>
      </c>
    </row>
    <row r="14" spans="1:6" ht="15" x14ac:dyDescent="0.25">
      <c r="A14" s="57"/>
      <c r="B14" s="38" t="s">
        <v>63</v>
      </c>
      <c r="C14" s="39">
        <v>251937.42</v>
      </c>
      <c r="D14" s="39">
        <v>45348.74</v>
      </c>
      <c r="E14" s="39">
        <f>SUM(C14+D14)</f>
        <v>297286.16000000003</v>
      </c>
    </row>
    <row r="15" spans="1:6" ht="15" x14ac:dyDescent="0.25">
      <c r="A15" s="57"/>
      <c r="B15" s="20" t="s">
        <v>57</v>
      </c>
      <c r="C15" s="21">
        <v>0</v>
      </c>
      <c r="D15" s="21">
        <v>0</v>
      </c>
      <c r="E15" s="21">
        <v>0</v>
      </c>
    </row>
    <row r="16" spans="1:6" ht="15" x14ac:dyDescent="0.25">
      <c r="A16" s="57"/>
      <c r="B16" s="20" t="s">
        <v>58</v>
      </c>
      <c r="C16" s="21">
        <v>12822.13</v>
      </c>
      <c r="D16" s="21">
        <v>2564.4299999999998</v>
      </c>
      <c r="E16" s="21">
        <f>SUM(C16+D16)</f>
        <v>15386.56</v>
      </c>
    </row>
    <row r="17" spans="1:6" ht="15" x14ac:dyDescent="0.25">
      <c r="A17" s="57"/>
      <c r="B17" s="20" t="s">
        <v>59</v>
      </c>
      <c r="C17" s="21">
        <v>39333.33</v>
      </c>
      <c r="D17" s="21">
        <v>7866.67</v>
      </c>
      <c r="E17" s="21">
        <f>SUM(C17+D17)</f>
        <v>47200</v>
      </c>
    </row>
    <row r="18" spans="1:6" ht="15" x14ac:dyDescent="0.25">
      <c r="A18" s="57"/>
      <c r="B18" s="20" t="s">
        <v>60</v>
      </c>
      <c r="C18" s="21">
        <v>584010.84</v>
      </c>
      <c r="D18" s="21">
        <v>0</v>
      </c>
      <c r="E18" s="21">
        <f>SUM(E13:E17)*25%</f>
        <v>584010.83750000002</v>
      </c>
    </row>
    <row r="19" spans="1:6" ht="15" x14ac:dyDescent="0.25">
      <c r="A19" s="58"/>
      <c r="B19" s="20" t="s">
        <v>54</v>
      </c>
      <c r="C19" s="21">
        <f>SUM(C13:C18)</f>
        <v>2864274.3499999996</v>
      </c>
      <c r="D19" s="21">
        <f>SUM(D13:D18)</f>
        <v>55779.839999999997</v>
      </c>
      <c r="E19" s="21">
        <f>SUM(E13:E18)</f>
        <v>2920054.1875</v>
      </c>
    </row>
    <row r="20" spans="1:6" ht="15" x14ac:dyDescent="0.25">
      <c r="A20" s="59" t="s">
        <v>6</v>
      </c>
      <c r="B20" s="22" t="s">
        <v>53</v>
      </c>
      <c r="C20" s="19">
        <f>C21+C22</f>
        <v>1731491</v>
      </c>
      <c r="D20" s="19">
        <f>D21+D22</f>
        <v>80900</v>
      </c>
      <c r="E20" s="19">
        <f>E21+E22</f>
        <v>1812391</v>
      </c>
      <c r="F20" s="34"/>
    </row>
    <row r="21" spans="1:6" ht="15" x14ac:dyDescent="0.25">
      <c r="A21" s="60"/>
      <c r="B21" s="40" t="s">
        <v>62</v>
      </c>
      <c r="C21" s="41">
        <f>1273206.21-0.38</f>
        <v>1273205.83</v>
      </c>
      <c r="D21" s="42">
        <v>0</v>
      </c>
      <c r="E21" s="41">
        <f>SUM(C21+D21)</f>
        <v>1273205.83</v>
      </c>
      <c r="F21" s="34"/>
    </row>
    <row r="22" spans="1:6" ht="15" x14ac:dyDescent="0.25">
      <c r="A22" s="60"/>
      <c r="B22" s="40" t="s">
        <v>63</v>
      </c>
      <c r="C22" s="42">
        <v>458285.17</v>
      </c>
      <c r="D22" s="42">
        <v>80900</v>
      </c>
      <c r="E22" s="42">
        <f t="shared" ref="E22:E25" si="0">SUM(C22+D22)</f>
        <v>539185.16999999993</v>
      </c>
    </row>
    <row r="23" spans="1:6" ht="15" x14ac:dyDescent="0.25">
      <c r="A23" s="60"/>
      <c r="B23" s="22" t="s">
        <v>57</v>
      </c>
      <c r="C23" s="19">
        <v>0</v>
      </c>
      <c r="D23" s="19">
        <v>0</v>
      </c>
      <c r="E23" s="19">
        <f t="shared" si="0"/>
        <v>0</v>
      </c>
    </row>
    <row r="24" spans="1:6" ht="15" x14ac:dyDescent="0.25">
      <c r="A24" s="60"/>
      <c r="B24" s="22" t="s">
        <v>58</v>
      </c>
      <c r="C24" s="19">
        <v>43223.839999999997</v>
      </c>
      <c r="D24" s="19">
        <v>8644.77</v>
      </c>
      <c r="E24" s="19">
        <f t="shared" si="0"/>
        <v>51868.61</v>
      </c>
    </row>
    <row r="25" spans="1:6" ht="15" x14ac:dyDescent="0.25">
      <c r="A25" s="60"/>
      <c r="B25" s="22" t="s">
        <v>59</v>
      </c>
      <c r="C25" s="19">
        <v>244935.11</v>
      </c>
      <c r="D25" s="19">
        <v>48987.02</v>
      </c>
      <c r="E25" s="19">
        <f t="shared" si="0"/>
        <v>293922.13</v>
      </c>
    </row>
    <row r="26" spans="1:6" ht="15" x14ac:dyDescent="0.25">
      <c r="A26" s="60"/>
      <c r="B26" s="22" t="s">
        <v>60</v>
      </c>
      <c r="C26" s="19">
        <v>504912.58</v>
      </c>
      <c r="D26" s="28">
        <f>E26-C26</f>
        <v>34632.85500000004</v>
      </c>
      <c r="E26" s="28">
        <f>SUM(E21:E25)*25%</f>
        <v>539545.43500000006</v>
      </c>
    </row>
    <row r="27" spans="1:6" ht="15" x14ac:dyDescent="0.25">
      <c r="A27" s="61"/>
      <c r="B27" s="22" t="s">
        <v>54</v>
      </c>
      <c r="C27" s="19">
        <f>SUM(C21:C26)</f>
        <v>2524562.5300000003</v>
      </c>
      <c r="D27" s="19">
        <f>SUM(D21:D26)</f>
        <v>173164.64500000005</v>
      </c>
      <c r="E27" s="19">
        <f>SUM(E21:E26)</f>
        <v>2697727.1750000003</v>
      </c>
      <c r="F27" s="34"/>
    </row>
    <row r="29" spans="1:6" ht="15" x14ac:dyDescent="0.2">
      <c r="A29" s="29" t="s">
        <v>61</v>
      </c>
    </row>
    <row r="30" spans="1:6" x14ac:dyDescent="0.2">
      <c r="B30" s="35"/>
    </row>
  </sheetData>
  <mergeCells count="8">
    <mergeCell ref="A4:A11"/>
    <mergeCell ref="A12:A19"/>
    <mergeCell ref="A20:A2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Budgets-EC</vt:lpstr>
      <vt:lpstr>Разходи-ПВУ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 Valachev</dc:creator>
  <cp:lastModifiedBy>Svetoslav Valachev</cp:lastModifiedBy>
  <dcterms:created xsi:type="dcterms:W3CDTF">2022-05-03T12:02:35Z</dcterms:created>
  <dcterms:modified xsi:type="dcterms:W3CDTF">2023-08-29T12:06:07Z</dcterms:modified>
</cp:coreProperties>
</file>