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rv\SFMOP\ОВР-работна-група\1-Програма-Образование\Актуализиране-2024-2026\13-Ограмотяване\"/>
    </mc:Choice>
  </mc:AlternateContent>
  <xr:revisionPtr revIDLastSave="0" documentId="13_ncr:1_{DFE1649D-55C0-464F-AC1C-701FEE7CB900}" xr6:coauthVersionLast="47" xr6:coauthVersionMax="47" xr10:uidLastSave="{00000000-0000-0000-0000-000000000000}"/>
  <bookViews>
    <workbookView xWindow="-120" yWindow="-120" windowWidth="29040" windowHeight="15840" xr2:uid="{4CCF1D83-4787-4E0E-B221-900CF47570CC}"/>
  </bookViews>
  <sheets>
    <sheet name="ЕР" sheetId="4" r:id="rId1"/>
    <sheet name="Обобщена-таблица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6" l="1"/>
  <c r="B6" i="6"/>
  <c r="B5" i="6"/>
  <c r="B4" i="6"/>
  <c r="B3" i="6"/>
  <c r="B2" i="6"/>
  <c r="H13" i="4" l="1"/>
  <c r="H14" i="4"/>
  <c r="G15" i="4"/>
  <c r="H15" i="4" s="1"/>
  <c r="G12" i="4"/>
  <c r="H12" i="4" s="1"/>
  <c r="G10" i="4"/>
  <c r="H10" i="4" s="1"/>
  <c r="G9" i="4"/>
  <c r="H9" i="4" s="1"/>
  <c r="E15" i="4" l="1"/>
  <c r="E12" i="4"/>
  <c r="E10" i="4"/>
  <c r="E9" i="4"/>
  <c r="B4" i="4"/>
  <c r="C14" i="4" l="1"/>
  <c r="B9" i="4" l="1"/>
  <c r="B10" i="4"/>
  <c r="C15" i="4" l="1"/>
  <c r="C12" i="4"/>
  <c r="C9" i="4"/>
  <c r="C10" i="4"/>
</calcChain>
</file>

<file path=xl/sharedStrings.xml><?xml version="1.0" encoding="utf-8"?>
<sst xmlns="http://schemas.openxmlformats.org/spreadsheetml/2006/main" count="31" uniqueCount="31">
  <si>
    <t>Разходи за 1 обучаем в курсове за ограмотяване</t>
  </si>
  <si>
    <t>Разходи за 1 обучаем в курсове за придобиване на компетентности</t>
  </si>
  <si>
    <t>Данни, публикувани от Евростат за България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</si>
  <si>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</si>
  <si>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>ЕР с добавени допълнителни разходи</t>
  </si>
  <si>
    <t>2023 спрямо 2021</t>
  </si>
  <si>
    <t>Единичен разход за едно лице от целевата група, което е подпомогнато за прехода от образование към реализация на пазара на труда - 1.118</t>
  </si>
  <si>
    <t>Стипендия на ден - 1/2 от дневните пари без нощувка по НКС</t>
  </si>
  <si>
    <t>Стипендия за успех - 1/10 от минималната работна заплата</t>
  </si>
  <si>
    <t>Разход за провеждане на изпит</t>
  </si>
  <si>
    <t>Индексиран разход</t>
  </si>
  <si>
    <t>Име на показателите</t>
  </si>
  <si>
    <t>1.117. Провеждане на изпити за лица от целевата група</t>
  </si>
  <si>
    <t>1.118. Единичен разход за едно лице от целевата група, което е подпомогнато за прехода от образование към реализация на пазара на труда</t>
  </si>
  <si>
    <r>
      <t xml:space="preserve">1.116. Стипендия за успех - </t>
    </r>
    <r>
      <rPr>
        <i/>
        <sz val="12"/>
        <color rgb="FF000000"/>
        <rFont val="Calibri"/>
        <family val="2"/>
        <charset val="204"/>
        <scheme val="minor"/>
      </rPr>
      <t>1/10 от минималната работна заплата</t>
    </r>
  </si>
  <si>
    <r>
      <t xml:space="preserve">Единичен разход за лице от целевата група, което е участвало и успешно е завършило  курс за придобиване на компетентности от прогимназиалния етап на основно образование по Дейност 2 на процедурата </t>
    </r>
    <r>
      <rPr>
        <i/>
        <sz val="12"/>
        <color rgb="FF000000"/>
        <rFont val="Calibri"/>
        <family val="2"/>
        <charset val="204"/>
        <scheme val="minor"/>
      </rPr>
      <t>(базиран на единични разходи 1.100, 1.105, 1.109)</t>
    </r>
  </si>
  <si>
    <r>
      <t xml:space="preserve">Единичен разход за лице от целевата група, което е участвало и успешно е завършило  курс за ограмотяване по Дейност 2 на процедурата </t>
    </r>
    <r>
      <rPr>
        <i/>
        <sz val="12"/>
        <color rgb="FF000000"/>
        <rFont val="Calibri"/>
        <family val="2"/>
        <charset val="204"/>
        <scheme val="minor"/>
      </rPr>
      <t>(базиран на единични разходи 1.100, 1.103, 1.107)</t>
    </r>
  </si>
  <si>
    <r>
      <t>Стипендия на ден -</t>
    </r>
    <r>
      <rPr>
        <sz val="12"/>
        <color rgb="FF000000"/>
        <rFont val="Calibri"/>
        <family val="2"/>
        <charset val="204"/>
        <scheme val="minor"/>
      </rPr>
      <t xml:space="preserve"> 1/2 от дневните пари без нощувка по Наредбата за командировките в страната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i/>
        <sz val="12"/>
        <color rgb="FF000000"/>
        <rFont val="Calibri"/>
        <family val="2"/>
        <charset val="204"/>
        <scheme val="minor"/>
      </rPr>
      <t>(</t>
    </r>
    <r>
      <rPr>
        <i/>
        <sz val="12"/>
        <rFont val="Calibri"/>
        <family val="2"/>
        <charset val="204"/>
        <scheme val="minor"/>
      </rPr>
      <t>базирана на единични разходи 1.111-1.115)</t>
    </r>
  </si>
  <si>
    <t>2024 спрямо 2023</t>
  </si>
  <si>
    <t>Актуализирана  сума 2024</t>
  </si>
  <si>
    <t>Единичен разход лева (базова година 2023)</t>
  </si>
  <si>
    <r>
      <rPr>
        <b/>
        <sz val="12"/>
        <rFont val="Calibri"/>
        <family val="2"/>
        <charset val="204"/>
        <scheme val="minor"/>
      </rPr>
      <t>Единичен разход евро</t>
    </r>
    <r>
      <rPr>
        <sz val="12"/>
        <rFont val="Calibri"/>
        <family val="2"/>
        <charset val="204"/>
        <scheme val="minor"/>
      </rPr>
      <t xml:space="preserve"> (базова година 2024)</t>
    </r>
  </si>
  <si>
    <r>
      <rPr>
        <b/>
        <sz val="12"/>
        <rFont val="Calibri"/>
        <family val="2"/>
        <charset val="204"/>
        <scheme val="minor"/>
      </rPr>
      <t>Единичен разход лева</t>
    </r>
    <r>
      <rPr>
        <sz val="12"/>
        <rFont val="Calibri"/>
        <family val="2"/>
        <charset val="204"/>
        <scheme val="minor"/>
      </rPr>
      <t xml:space="preserve"> (базова година 2024)</t>
    </r>
  </si>
  <si>
    <t>2025 спрямо 2024</t>
  </si>
  <si>
    <t>Актуализиран единичен разход евро - от 01.01.2026 г.</t>
  </si>
  <si>
    <t>Индексирана сума - индекс за 2025 г.</t>
  </si>
  <si>
    <t xml:space="preserve">https://ec.europa.eu/eurostat/databrowser/bookmark/af3a99c7-2d1a-4e43-b565-10ab9833efc4?lang=en&amp;createdAt=2026-03-23T09:00:52Z </t>
  </si>
  <si>
    <t>Минимална работна заплата от 01.01.2026 г. - съгласно  ПМС № 243/ 13.11.2025 г.</t>
  </si>
  <si>
    <r>
      <t xml:space="preserve">При процедура 1.007 е извършено индексиране на единичните разходи от процедура 1.005 с данни за </t>
    </r>
    <r>
      <rPr>
        <b/>
        <sz val="12"/>
        <rFont val="Calibri"/>
        <family val="2"/>
        <scheme val="minor"/>
      </rPr>
      <t>2024</t>
    </r>
    <r>
      <rPr>
        <b/>
        <sz val="12"/>
        <color theme="1"/>
        <rFont val="Calibri"/>
        <family val="2"/>
        <charset val="204"/>
        <scheme val="minor"/>
      </rPr>
      <t xml:space="preserve"> г. </t>
    </r>
  </si>
  <si>
    <r>
      <t xml:space="preserve">Индексиране на единичните разходи от процедура 1.007 с данни за </t>
    </r>
    <r>
      <rPr>
        <b/>
        <sz val="12"/>
        <rFont val="Calibri"/>
        <family val="2"/>
        <scheme val="minor"/>
      </rPr>
      <t>2025</t>
    </r>
    <r>
      <rPr>
        <b/>
        <sz val="12"/>
        <color theme="1"/>
        <rFont val="Calibri"/>
        <family val="2"/>
        <charset val="204"/>
        <scheme val="minor"/>
      </rPr>
      <t xml:space="preserve"> г. </t>
    </r>
  </si>
  <si>
    <r>
      <t>Единичен разход 
(</t>
    </r>
    <r>
      <rPr>
        <i/>
        <sz val="12"/>
        <rFont val="Calibri"/>
        <family val="2"/>
        <charset val="204"/>
        <scheme val="minor"/>
      </rPr>
      <t>актуализация 2025)</t>
    </r>
    <r>
      <rPr>
        <b/>
        <sz val="12"/>
        <rFont val="Calibri"/>
        <family val="2"/>
        <charset val="204"/>
        <scheme val="minor"/>
      </rPr>
      <t xml:space="preserve"> от 01.01.2026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</si>
</sst>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\ [$€-1]"/>
  </numFmts>
  <fonts count="2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charset val="204"/>
      <scheme val="minor"/>
    </font>
    <font>
      <i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9" fillId="0" borderId="0"/>
  </cellStyleXfs>
  <cellXfs count="46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0" xfId="0" applyFont="1"/>
    <xf numFmtId="0" fontId="4" fillId="4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1"/>
    <xf numFmtId="3" fontId="2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9" fillId="0" borderId="0" xfId="2"/>
    <xf numFmtId="0" fontId="4" fillId="0" borderId="0" xfId="2" applyFont="1"/>
    <xf numFmtId="0" fontId="10" fillId="3" borderId="3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1" fillId="0" borderId="0" xfId="0" applyFont="1"/>
    <xf numFmtId="0" fontId="20" fillId="0" borderId="0" xfId="0" applyFont="1"/>
    <xf numFmtId="1" fontId="13" fillId="0" borderId="1" xfId="0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164" fontId="13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165" fontId="13" fillId="2" borderId="3" xfId="0" applyNumberFormat="1" applyFont="1" applyFill="1" applyBorder="1" applyAlignment="1">
      <alignment horizontal="center" vertical="center"/>
    </xf>
    <xf numFmtId="164" fontId="13" fillId="2" borderId="3" xfId="0" applyNumberFormat="1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</cellXfs>
  <cellStyles count="3">
    <cellStyle name="Hyperlink" xfId="1" builtinId="8"/>
    <cellStyle name="Normal" xfId="0" builtinId="0"/>
    <cellStyle name="Normal 2" xfId="2" xr:uid="{D21A7D39-C6F2-4429-BD97-39F6A33A679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10</xdr:col>
      <xdr:colOff>32210</xdr:colOff>
      <xdr:row>55</xdr:row>
      <xdr:rowOff>9226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96BC68-89CB-475E-AA48-BA14B5A97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357938"/>
          <a:ext cx="11668585" cy="72482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af3a99c7-2d1a-4e43-b565-10ab9833efc4?lang=en&amp;createdAt=2026-03-23T09:00:52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21680-D9BE-4A3A-AEBE-C340F7A48FD3}">
  <dimension ref="A1:I57"/>
  <sheetViews>
    <sheetView tabSelected="1" topLeftCell="A7" zoomScale="120" zoomScaleNormal="120" workbookViewId="0">
      <selection activeCell="L14" sqref="L14"/>
    </sheetView>
  </sheetViews>
  <sheetFormatPr defaultRowHeight="15" x14ac:dyDescent="0.25"/>
  <cols>
    <col min="1" max="1" width="37.42578125" customWidth="1"/>
    <col min="2" max="2" width="17" customWidth="1"/>
    <col min="3" max="3" width="15.5703125" customWidth="1"/>
    <col min="4" max="4" width="15.140625" customWidth="1"/>
    <col min="5" max="5" width="16" customWidth="1"/>
    <col min="6" max="7" width="15.5703125" customWidth="1"/>
    <col min="8" max="8" width="14.28515625" customWidth="1"/>
    <col min="9" max="9" width="18.85546875" customWidth="1"/>
  </cols>
  <sheetData>
    <row r="1" spans="1:9" ht="20.25" customHeight="1" x14ac:dyDescent="0.25">
      <c r="A1" s="35" t="s">
        <v>29</v>
      </c>
      <c r="B1" s="35"/>
      <c r="C1" s="35"/>
      <c r="D1" s="35"/>
      <c r="E1" s="35"/>
      <c r="F1" s="35"/>
    </row>
    <row r="2" spans="1:9" ht="21.75" customHeight="1" x14ac:dyDescent="0.25">
      <c r="A2" s="40" t="s">
        <v>28</v>
      </c>
      <c r="B2" s="40"/>
      <c r="C2" s="40"/>
      <c r="D2" s="40"/>
      <c r="E2" s="40"/>
      <c r="F2" s="40"/>
    </row>
    <row r="3" spans="1:9" ht="31.5" x14ac:dyDescent="0.25">
      <c r="A3" s="3" t="s">
        <v>2</v>
      </c>
      <c r="B3" s="21" t="s">
        <v>5</v>
      </c>
      <c r="C3" s="22">
        <v>2022</v>
      </c>
      <c r="D3" s="22">
        <v>2023</v>
      </c>
      <c r="E3" s="24" t="s">
        <v>18</v>
      </c>
      <c r="F3" s="24" t="s">
        <v>23</v>
      </c>
    </row>
    <row r="4" spans="1:9" ht="47.25" x14ac:dyDescent="0.25">
      <c r="A4" s="4" t="s">
        <v>3</v>
      </c>
      <c r="B4" s="23">
        <f>C4*D4/100</f>
        <v>129.47880000000001</v>
      </c>
      <c r="C4" s="23">
        <v>112.2</v>
      </c>
      <c r="D4" s="23">
        <v>115.4</v>
      </c>
      <c r="E4" s="25">
        <v>115.1</v>
      </c>
      <c r="F4" s="25">
        <v>113.7</v>
      </c>
    </row>
    <row r="5" spans="1:9" ht="47.25" x14ac:dyDescent="0.25">
      <c r="A5" s="4" t="s">
        <v>27</v>
      </c>
      <c r="B5" s="36">
        <v>620.20000000000005</v>
      </c>
      <c r="C5" s="14"/>
      <c r="D5" s="14"/>
      <c r="E5" s="20"/>
    </row>
    <row r="7" spans="1:9" ht="15.75" x14ac:dyDescent="0.25">
      <c r="A7" s="2"/>
      <c r="B7" s="2"/>
    </row>
    <row r="8" spans="1:9" ht="63" x14ac:dyDescent="0.25">
      <c r="B8" s="9" t="s">
        <v>4</v>
      </c>
      <c r="C8" s="9" t="s">
        <v>10</v>
      </c>
      <c r="D8" s="26" t="s">
        <v>20</v>
      </c>
      <c r="E8" s="27" t="s">
        <v>19</v>
      </c>
      <c r="F8" s="27" t="s">
        <v>22</v>
      </c>
      <c r="G8" s="27" t="s">
        <v>21</v>
      </c>
      <c r="H8" s="27" t="s">
        <v>25</v>
      </c>
      <c r="I8" s="37" t="s">
        <v>24</v>
      </c>
    </row>
    <row r="9" spans="1:9" ht="34.5" customHeight="1" x14ac:dyDescent="0.25">
      <c r="A9" s="8" t="s">
        <v>0</v>
      </c>
      <c r="B9" s="10">
        <f>775*1.48</f>
        <v>1147</v>
      </c>
      <c r="C9" s="7">
        <f>B9*B4%</f>
        <v>1485.121836</v>
      </c>
      <c r="D9" s="28">
        <v>1485</v>
      </c>
      <c r="E9" s="29">
        <f>D9*E4%</f>
        <v>1709.2350000000001</v>
      </c>
      <c r="F9" s="30">
        <v>1700</v>
      </c>
      <c r="G9" s="36">
        <f>ROUND(F9/1.95583,2)</f>
        <v>869.2</v>
      </c>
      <c r="H9" s="36">
        <f>G9*F4%</f>
        <v>988.2804000000001</v>
      </c>
      <c r="I9" s="38">
        <v>985</v>
      </c>
    </row>
    <row r="10" spans="1:9" ht="30" x14ac:dyDescent="0.25">
      <c r="A10" s="8" t="s">
        <v>1</v>
      </c>
      <c r="B10" s="1">
        <f>545*1.48</f>
        <v>806.6</v>
      </c>
      <c r="C10" s="7">
        <f>B10*B4%</f>
        <v>1044.3760008000002</v>
      </c>
      <c r="D10" s="28">
        <v>1045</v>
      </c>
      <c r="E10" s="29">
        <f>D10*E4%</f>
        <v>1202.7950000000001</v>
      </c>
      <c r="F10" s="31">
        <v>1200</v>
      </c>
      <c r="G10" s="36">
        <f>ROUND(F10/1.95583,2)</f>
        <v>613.54999999999995</v>
      </c>
      <c r="H10" s="36">
        <f>G10*F4%</f>
        <v>697.60634999999991</v>
      </c>
      <c r="I10" s="38">
        <v>695</v>
      </c>
    </row>
    <row r="11" spans="1:9" ht="15.75" x14ac:dyDescent="0.25">
      <c r="D11" s="32"/>
      <c r="E11" s="32"/>
      <c r="F11" s="33"/>
    </row>
    <row r="12" spans="1:9" ht="63" customHeight="1" x14ac:dyDescent="0.25">
      <c r="A12" s="44" t="s">
        <v>6</v>
      </c>
      <c r="B12" s="11">
        <v>52</v>
      </c>
      <c r="C12" s="12">
        <f>B12*B4%</f>
        <v>67.328975999999997</v>
      </c>
      <c r="D12" s="28">
        <v>67</v>
      </c>
      <c r="E12" s="29">
        <f>D12*E4%</f>
        <v>77.117000000000004</v>
      </c>
      <c r="F12" s="34">
        <v>77</v>
      </c>
      <c r="G12" s="36">
        <f>ROUND(F12/1.95583,2)</f>
        <v>39.369999999999997</v>
      </c>
      <c r="H12" s="36">
        <f>G12*F4%</f>
        <v>44.763689999999997</v>
      </c>
      <c r="I12" s="38">
        <v>45</v>
      </c>
    </row>
    <row r="13" spans="1:9" ht="33.75" customHeight="1" x14ac:dyDescent="0.25">
      <c r="A13" s="44" t="s">
        <v>7</v>
      </c>
      <c r="B13" s="11">
        <v>10</v>
      </c>
      <c r="C13" s="13"/>
      <c r="D13" s="6">
        <v>10</v>
      </c>
      <c r="H13" s="36">
        <f>11/2</f>
        <v>5.5</v>
      </c>
      <c r="I13" s="39">
        <v>5.5</v>
      </c>
    </row>
    <row r="14" spans="1:9" ht="30" x14ac:dyDescent="0.25">
      <c r="A14" s="44" t="s">
        <v>8</v>
      </c>
      <c r="B14" s="11">
        <v>65</v>
      </c>
      <c r="C14" s="15">
        <f>B5/10</f>
        <v>62.02</v>
      </c>
      <c r="D14" s="6">
        <v>110</v>
      </c>
      <c r="H14" s="36">
        <f>620.2/10</f>
        <v>62.02</v>
      </c>
      <c r="I14" s="38">
        <v>62</v>
      </c>
    </row>
    <row r="15" spans="1:9" ht="19.5" customHeight="1" x14ac:dyDescent="0.25">
      <c r="A15" s="45" t="s">
        <v>9</v>
      </c>
      <c r="B15" s="11">
        <v>110</v>
      </c>
      <c r="C15" s="13">
        <f>B15*B4%</f>
        <v>142.42668</v>
      </c>
      <c r="D15" s="6">
        <v>140</v>
      </c>
      <c r="E15" s="29">
        <f>D15*E4%</f>
        <v>161.14000000000001</v>
      </c>
      <c r="F15" s="34">
        <v>160</v>
      </c>
      <c r="G15" s="36">
        <f>ROUND(F15/1.95583,2)</f>
        <v>81.81</v>
      </c>
      <c r="H15" s="36">
        <f>G15*F4%</f>
        <v>93.017970000000005</v>
      </c>
      <c r="I15" s="38">
        <v>90</v>
      </c>
    </row>
    <row r="52" spans="1:1" x14ac:dyDescent="0.25">
      <c r="A52" s="5"/>
    </row>
    <row r="54" spans="1:1" x14ac:dyDescent="0.25">
      <c r="A54" s="5"/>
    </row>
    <row r="57" spans="1:1" x14ac:dyDescent="0.25">
      <c r="A57" s="5" t="s">
        <v>26</v>
      </c>
    </row>
  </sheetData>
  <mergeCells count="2">
    <mergeCell ref="A2:F2"/>
    <mergeCell ref="A1:F1"/>
  </mergeCells>
  <phoneticPr fontId="1" type="noConversion"/>
  <hyperlinks>
    <hyperlink ref="A57" r:id="rId1" xr:uid="{1D908E14-8874-4CFC-A0AD-B90A902FAE9A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3F47E-28FB-4039-AFD2-1F0A29BE896E}">
  <dimension ref="A1:B10"/>
  <sheetViews>
    <sheetView zoomScale="140" zoomScaleNormal="140" workbookViewId="0">
      <selection activeCell="F7" sqref="F7"/>
    </sheetView>
  </sheetViews>
  <sheetFormatPr defaultColWidth="9.140625" defaultRowHeight="15" x14ac:dyDescent="0.25"/>
  <cols>
    <col min="1" max="1" width="71" style="16" customWidth="1"/>
    <col min="2" max="2" width="21.7109375" style="16" customWidth="1"/>
    <col min="3" max="16384" width="9.140625" style="16"/>
  </cols>
  <sheetData>
    <row r="1" spans="1:2" ht="54.75" customHeight="1" thickBot="1" x14ac:dyDescent="0.3">
      <c r="A1" s="18" t="s">
        <v>11</v>
      </c>
      <c r="B1" s="43" t="s">
        <v>30</v>
      </c>
    </row>
    <row r="2" spans="1:2" ht="58.5" customHeight="1" thickBot="1" x14ac:dyDescent="0.3">
      <c r="A2" s="19" t="s">
        <v>16</v>
      </c>
      <c r="B2" s="41">
        <f>ЕР!I9</f>
        <v>985</v>
      </c>
    </row>
    <row r="3" spans="1:2" ht="74.25" customHeight="1" thickBot="1" x14ac:dyDescent="0.3">
      <c r="A3" s="19" t="s">
        <v>15</v>
      </c>
      <c r="B3" s="41">
        <f>ЕР!I10</f>
        <v>695</v>
      </c>
    </row>
    <row r="4" spans="1:2" ht="27" customHeight="1" thickBot="1" x14ac:dyDescent="0.3">
      <c r="A4" s="19" t="s">
        <v>12</v>
      </c>
      <c r="B4" s="41">
        <f>ЕР!I15</f>
        <v>90</v>
      </c>
    </row>
    <row r="5" spans="1:2" ht="54" customHeight="1" thickBot="1" x14ac:dyDescent="0.3">
      <c r="A5" s="19" t="s">
        <v>17</v>
      </c>
      <c r="B5" s="42">
        <f>ЕР!I13</f>
        <v>5.5</v>
      </c>
    </row>
    <row r="6" spans="1:2" ht="25.5" customHeight="1" thickBot="1" x14ac:dyDescent="0.3">
      <c r="A6" s="19" t="s">
        <v>14</v>
      </c>
      <c r="B6" s="41">
        <f>ЕР!I14</f>
        <v>62</v>
      </c>
    </row>
    <row r="7" spans="1:2" ht="56.25" customHeight="1" thickBot="1" x14ac:dyDescent="0.3">
      <c r="A7" s="19" t="s">
        <v>13</v>
      </c>
      <c r="B7" s="41">
        <f>ЕР!I12</f>
        <v>45</v>
      </c>
    </row>
    <row r="8" spans="1:2" ht="15.75" x14ac:dyDescent="0.25">
      <c r="A8" s="17"/>
      <c r="B8" s="17"/>
    </row>
    <row r="9" spans="1:2" ht="15.75" x14ac:dyDescent="0.25">
      <c r="A9" s="17"/>
      <c r="B9" s="17"/>
    </row>
    <row r="10" spans="1:2" ht="15.75" x14ac:dyDescent="0.25">
      <c r="A10" s="17"/>
      <c r="B10" s="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ЕР</vt:lpstr>
      <vt:lpstr>Обобщена-таблица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Dinko Draganov</cp:lastModifiedBy>
  <cp:lastPrinted>2024-08-08T11:07:16Z</cp:lastPrinted>
  <dcterms:created xsi:type="dcterms:W3CDTF">2024-08-01T09:32:19Z</dcterms:created>
  <dcterms:modified xsi:type="dcterms:W3CDTF">2026-03-26T16:14:02Z</dcterms:modified>
</cp:coreProperties>
</file>