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5\2-Силен-старт\5-Евро-2026\"/>
    </mc:Choice>
  </mc:AlternateContent>
  <xr:revisionPtr revIDLastSave="0" documentId="13_ncr:1_{D992CF7B-8369-4810-9CD0-BEA2E3BBA69A}" xr6:coauthVersionLast="47" xr6:coauthVersionMax="47" xr10:uidLastSave="{00000000-0000-0000-0000-000000000000}"/>
  <bookViews>
    <workbookView xWindow="-120" yWindow="-120" windowWidth="29040" windowHeight="15840" activeTab="5" xr2:uid="{C91C81FD-1B18-433C-9FEF-6682E94D710D}"/>
  </bookViews>
  <sheets>
    <sheet name="НСИ-07-25-268" sheetId="9" r:id="rId1"/>
    <sheet name="ЕС-възнаграждения" sheetId="8" r:id="rId2"/>
    <sheet name="Дейност 2" sheetId="10" r:id="rId3"/>
    <sheet name="Дейност 3" sheetId="11" r:id="rId4"/>
    <sheet name="Дейност 4-1" sheetId="12" r:id="rId5"/>
    <sheet name="Дейност 4-2" sheetId="13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12" l="1"/>
  <c r="D8" i="10"/>
  <c r="E9" i="13"/>
  <c r="E8" i="10" l="1"/>
  <c r="C8" i="10"/>
  <c r="C32" i="8"/>
  <c r="C29" i="8"/>
  <c r="C8" i="13"/>
  <c r="D8" i="13" s="1"/>
  <c r="C11" i="12"/>
  <c r="C11" i="11"/>
  <c r="D11" i="11" s="1"/>
  <c r="F9" i="10"/>
  <c r="F3" i="8" l="1"/>
  <c r="F2" i="8"/>
  <c r="B4" i="8" s="1"/>
  <c r="D29" i="8" s="1"/>
  <c r="C10" i="8" l="1"/>
  <c r="C20" i="8" l="1"/>
  <c r="C21" i="8" s="1"/>
  <c r="C11" i="8"/>
  <c r="C12" i="8" l="1"/>
  <c r="C16" i="8"/>
  <c r="C22" i="8"/>
  <c r="C23" i="8" s="1"/>
  <c r="C24" i="8" s="1"/>
  <c r="C13" i="8"/>
  <c r="C14" i="8" s="1"/>
  <c r="C17" i="8" l="1"/>
  <c r="C18" i="8" s="1"/>
</calcChain>
</file>

<file path=xl/sharedStrings.xml><?xml version="1.0" encoding="utf-8"?>
<sst xmlns="http://schemas.openxmlformats.org/spreadsheetml/2006/main" count="150" uniqueCount="89">
  <si>
    <t>Име на показателите</t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</si>
  <si>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</si>
  <si>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t>Възнаграждения по Дейност 3</t>
  </si>
  <si>
    <t>Общо вноски от работодателя - 23,32 % (педагогически специалисти)</t>
  </si>
  <si>
    <t>Общо вноски от работодателя - 19,02 % (Техници и приложни специалисти)</t>
  </si>
  <si>
    <t>Еднократна месечна сума за възнаграждения на лица, които може да се приравнят към клас професии „Техници и приложни специалисти“ по класификацията на НСИ - заетост 8 часа на ден</t>
  </si>
  <si>
    <t>ЕС = ЕР х БЧ</t>
  </si>
  <si>
    <t>Брой часове</t>
  </si>
  <si>
    <t>Общо вноски от работодателя - 19,02 % (специалисти, без Учителски пенсионен фонд)</t>
  </si>
  <si>
    <t>Еднократна месечна сума за възнаграждения на педагогически специалисти - заетост 8 часа на ден</t>
  </si>
  <si>
    <t>Еднократна месечна сума за възнаграждения на  лица, които имат висше образование, но не са педагогически специалисти - заетост 8 часа на ден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</si>
  <si>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</si>
  <si>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 xml:space="preserve">https://ec.europa.eu/eurostat/databrowser/bookmark/5fb72ce9-c4ea-428b-8616-cc6e43162fda?lang=en </t>
  </si>
  <si>
    <t>Данни от НСИ и Евростат за 2024 и 2025 - област "Образование"</t>
  </si>
  <si>
    <t>2025 - изчислено</t>
  </si>
  <si>
    <t>Общ месечен разход за възнаграждения - лева</t>
  </si>
  <si>
    <t>Общ месечен разход за възнаграждения - евро</t>
  </si>
  <si>
    <t>2024 
(лева)</t>
  </si>
  <si>
    <t>Еднократна сума - от 01.02.2026 г.</t>
  </si>
  <si>
    <r>
      <t>СРЕДНА БРУТНА ЗАПЛАТА НА НАЕТИТЕ ЛИЦА ПО ТРУДОВО И СЛУЖЕБНО ПРАВООТНОШЕНИЕ ПО ИКОНОМИЧЕСКИ ДЕЙНОСТИ (А21) И КЛАСОВЕ ПРОФЕСИИ</t>
    </r>
    <r>
      <rPr>
        <b/>
        <vertAlign val="superscript"/>
        <sz val="11"/>
        <color indexed="53"/>
        <rFont val="Calibri"/>
      </rPr>
      <t>1</t>
    </r>
  </si>
  <si>
    <t/>
  </si>
  <si>
    <t>(левове)</t>
  </si>
  <si>
    <t>2024</t>
  </si>
  <si>
    <t>Общо</t>
  </si>
  <si>
    <t>Ръководители</t>
  </si>
  <si>
    <t>Специалисти</t>
  </si>
  <si>
    <t>Техници и приложни специалисти</t>
  </si>
  <si>
    <t>Помощен административен персонал</t>
  </si>
  <si>
    <t>Персонал, зает с услуги за населението, търговията и охраната</t>
  </si>
  <si>
    <t>Квалифицирани работници в селското, горското, ловното и рибното стопанство</t>
  </si>
  <si>
    <t>Квалифицирани работници и сродни на тях занаятчии</t>
  </si>
  <si>
    <t>Машинни оператори и монтажници</t>
  </si>
  <si>
    <t>Професии, неизискващи специална квалификация</t>
  </si>
  <si>
    <t>ОБРАЗОВАНИЕ</t>
  </si>
  <si>
    <t>Бележки</t>
  </si>
  <si>
    <r>
      <rPr>
        <b/>
        <vertAlign val="superscript"/>
        <sz val="11"/>
        <color indexed="53"/>
        <rFont val="Calibri"/>
      </rPr>
      <t>1</t>
    </r>
    <r>
      <rPr>
        <sz val="9"/>
        <rFont val="Calibri"/>
      </rPr>
      <t xml:space="preserve"> Данните са за фирмите на двустранно счетоводств</t>
    </r>
    <r>
      <rPr>
        <sz val="11"/>
        <color theme="1"/>
        <rFont val="Calibri"/>
        <family val="2"/>
        <charset val="204"/>
        <scheme val="minor"/>
      </rPr>
      <t>о</t>
    </r>
  </si>
  <si>
    <t>Легенда</t>
  </si>
  <si>
    <t>По колони</t>
  </si>
  <si>
    <t>Мерни единици</t>
  </si>
  <si>
    <t>Времева разбивка</t>
  </si>
  <si>
    <t>Структура на професиите и длъжностите</t>
  </si>
  <si>
    <t>По редове</t>
  </si>
  <si>
    <t>Агрегирана номенклатура А21 на базата на КИД-2008 (буквен код)</t>
  </si>
  <si>
    <t>Дата на изготвяне на справката: 10/02/2026</t>
  </si>
  <si>
    <t>Годишна брутна работна заплата - специалисти, лева</t>
  </si>
  <si>
    <t>Месечна брутна работна заплата - специалисти, лева</t>
  </si>
  <si>
    <t>Годишна брутна работна заплата - Техници и приложни специалисти, лева</t>
  </si>
  <si>
    <t>Месечна брутна работна заплата - Техници и приложни специалисти, лева</t>
  </si>
  <si>
    <t>Средно за годината</t>
  </si>
  <si>
    <t>2024 г.</t>
  </si>
  <si>
    <t>2025 г.</t>
  </si>
  <si>
    <t xml:space="preserve"> I тримесечие</t>
  </si>
  <si>
    <t>IV тримесечие, вкл. премии</t>
  </si>
  <si>
    <t>II 
тримесечие</t>
  </si>
  <si>
    <t>III 
тримесечие</t>
  </si>
  <si>
    <t>Годишен индекс - 2025 г. спрямо 2024 г.</t>
  </si>
  <si>
    <t>Средна брутна месечна заплата в евро на наетите лица по трудово и служебно правоотношение - икономическа дейност "Образование"</t>
  </si>
  <si>
    <t xml:space="preserve">https://www.nsi.bg/statistical-data/179/570 </t>
  </si>
  <si>
    <t>Данни, публикувани от Евростат за България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</si>
  <si>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+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х 65 % х LCI</t>
    </r>
    <r>
      <rPr>
        <b/>
        <vertAlign val="subscript"/>
        <sz val="12"/>
        <color theme="1"/>
        <rFont val="Times New Roman"/>
        <family val="1"/>
        <charset val="204"/>
      </rPr>
      <t>edu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</si>
  <si>
    <t>Единичен разход за един условен месец работа с едно лице от целевата група (равен на единичен разход 1.119 и 1.120)</t>
  </si>
  <si>
    <t>3.1. Единичен разход за интензивна работа с родители на ученици от уязвими групи (4 х ЕРум-Нов)</t>
  </si>
  <si>
    <t>Данни, публикувани от НСИ</t>
  </si>
  <si>
    <t xml:space="preserve">Индекс на разходите за възнаграждения за икономическа дейност „Образование“ </t>
  </si>
  <si>
    <t>EUR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</si>
  <si>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* КИ </t>
    </r>
  </si>
  <si>
    <t>ЕР преди актуализация - лева</t>
  </si>
  <si>
    <t>ЕР преди актуализация - евро</t>
  </si>
  <si>
    <t>Индексирана стойност - евро</t>
  </si>
  <si>
    <t>Актуализиран ЕР - от 01.01.2026 г.</t>
  </si>
  <si>
    <t>Суми от Приложение към Делегиран регламент (ЕС) 2023/1676 - Таблица 1а</t>
  </si>
  <si>
    <t>Базова година 2021</t>
  </si>
  <si>
    <t>Точка 1.4. Метод на корекция от Делегиран регламент (ЕС) 2023/1676
Единичните разходи и стойности в таблица 1а могат да бъдат коригирани автоматично на годишна основа чрез прилагане на индекса на разходите за труд за образование. Базовият индекс, определящ стойностите в таблица 1а, е LCIОбразование2021 (индекс на разходите за труд за 2021 г.). Коригираните стойности с индекс за година N ще се прилагат за всички съответни операции от 1 януари на година N+1.</t>
  </si>
  <si>
    <t>Хармонизиран индекс на потребителските цени - общ  [prc_hicp_aind]</t>
  </si>
  <si>
    <r>
      <t>КИ = (LCI</t>
    </r>
    <r>
      <rPr>
        <b/>
        <vertAlign val="subscript"/>
        <sz val="12"/>
        <color theme="1"/>
        <rFont val="Times New Roman"/>
        <family val="1"/>
        <charset val="204"/>
      </rPr>
      <t>edu-Нов</t>
    </r>
    <r>
      <rPr>
        <vertAlign val="sub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+ </t>
    </r>
    <r>
      <rPr>
        <b/>
        <sz val="12"/>
        <color theme="1"/>
        <rFont val="Times New Roman"/>
        <family val="1"/>
        <charset val="204"/>
      </rPr>
      <t>ХИПЦ</t>
    </r>
    <r>
      <rPr>
        <b/>
        <vertAlign val="subscript"/>
        <sz val="12"/>
        <color theme="1"/>
        <rFont val="Times New Roman"/>
        <family val="1"/>
        <charset val="204"/>
      </rPr>
      <t>общ</t>
    </r>
    <r>
      <rPr>
        <sz val="12"/>
        <color theme="1"/>
        <rFont val="Times New Roman"/>
        <family val="1"/>
        <charset val="204"/>
      </rPr>
      <t xml:space="preserve">) / 2 </t>
    </r>
  </si>
  <si>
    <t xml:space="preserve">https://ec.europa.eu/eurostat/databrowser/bookmark/f3c78231-b3a5-4f22-9c73-3b3b7f292c10?lang=en&amp;createdAt=2026-02-13T13:01:04Z </t>
  </si>
  <si>
    <t xml:space="preserve">https://ec.europa.eu/eurostat/databrowser/bookmark/dbbbd9a5-9097-40bf-812f-0a92d8e651a6?lang=en&amp;createdAt=2026-02-13T13:20:40Z </t>
  </si>
  <si>
    <r>
      <t>HICP</t>
    </r>
    <r>
      <rPr>
        <sz val="12"/>
        <color rgb="FF000000"/>
        <rFont val="Times New Roman"/>
        <family val="1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 -</t>
    </r>
    <r>
      <rPr>
        <i/>
        <sz val="12"/>
        <color rgb="FF000000"/>
        <rFont val="Times New Roman"/>
        <family val="1"/>
        <charset val="204"/>
      </rPr>
      <t xml:space="preserve"> общ индекс "CP00"</t>
    </r>
  </si>
  <si>
    <t>Индексирана сума 2024 г. - евро</t>
  </si>
  <si>
    <t>Индексирана сума 2025 г. - евро</t>
  </si>
  <si>
    <r>
      <t xml:space="preserve">Възнаграждения по Дейност 4 </t>
    </r>
    <r>
      <rPr>
        <sz val="11"/>
        <color theme="1"/>
        <rFont val="Calibri"/>
        <family val="2"/>
        <charset val="204"/>
        <scheme val="minor"/>
      </rPr>
      <t>(изпълнението на дейности/занимания по апробиране на иновативни елементи за учебни програми)</t>
    </r>
  </si>
  <si>
    <r>
      <t xml:space="preserve">1.85. Участие в междуучилищни дейности за осъществяване на обща подкрепа за личностно развитие на учениците  - </t>
    </r>
    <r>
      <rPr>
        <b/>
        <sz val="10"/>
        <color rgb="FF000000"/>
        <rFont val="Calibri"/>
        <family val="2"/>
        <charset val="204"/>
        <scheme val="minor"/>
      </rPr>
      <t xml:space="preserve">прилага се и за дейности/занимания по апробиране на иновативни елементи за учебни програми.
</t>
    </r>
    <r>
      <rPr>
        <sz val="10"/>
        <color rgb="FF000000"/>
        <rFont val="Calibri"/>
        <family val="2"/>
        <charset val="204"/>
        <scheme val="minor"/>
      </rPr>
      <t xml:space="preserve">Единичен разход 1.85 е равен на единичен разход 3.27 (Възнаграждения на педагогическите специалисти за 1 отработен астрономически час) - </t>
    </r>
    <r>
      <rPr>
        <b/>
        <sz val="10"/>
        <color rgb="FF000000"/>
        <rFont val="Calibri"/>
        <family val="2"/>
        <charset val="204"/>
        <scheme val="minor"/>
      </rPr>
      <t>стойност 38 лв. за базова година 2024.</t>
    </r>
  </si>
  <si>
    <r>
      <t xml:space="preserve">3.8. Еднократна сума за учебен срок за възнаграждения на лица, които изпълняват дейности по кариерно ориентиране и консултиране
</t>
    </r>
    <r>
      <rPr>
        <i/>
        <sz val="10"/>
        <color rgb="FF000000"/>
        <rFont val="Calibri"/>
        <family val="2"/>
        <charset val="204"/>
        <scheme val="minor"/>
      </rPr>
      <t>(еднократната сума е равна на броя на часовете по 22 евро)</t>
    </r>
    <r>
      <rPr>
        <sz val="10"/>
        <color rgb="FF000000"/>
        <rFont val="Calibri"/>
        <family val="2"/>
        <charset val="204"/>
        <scheme val="minor"/>
      </rPr>
      <t xml:space="preserve">
</t>
    </r>
    <r>
      <rPr>
        <b/>
        <sz val="10"/>
        <color rgb="FF000000"/>
        <rFont val="Calibri"/>
        <family val="2"/>
        <charset val="204"/>
        <scheme val="minor"/>
      </rPr>
      <t>Eднократна сума за възнаграждения</t>
    </r>
    <r>
      <rPr>
        <sz val="10"/>
        <color rgb="FF000000"/>
        <rFont val="Calibri"/>
        <family val="2"/>
        <charset val="204"/>
        <scheme val="minor"/>
      </rPr>
      <t xml:space="preserve"> на педагогически специалисти или експерти с висше образование, които са включени в изпълнението на дейности/занимания по </t>
    </r>
    <r>
      <rPr>
        <b/>
        <sz val="10"/>
        <color rgb="FF000000"/>
        <rFont val="Calibri"/>
        <family val="2"/>
        <charset val="204"/>
        <scheme val="minor"/>
      </rPr>
      <t>апробиране</t>
    </r>
    <r>
      <rPr>
        <sz val="10"/>
        <color rgb="FF000000"/>
        <rFont val="Calibri"/>
        <family val="2"/>
        <charset val="204"/>
        <scheme val="minor"/>
      </rPr>
      <t xml:space="preserve"> на иновативни елементи за учебни програми
</t>
    </r>
    <r>
      <rPr>
        <i/>
        <sz val="10"/>
        <color rgb="FF000000"/>
        <rFont val="Calibri"/>
        <family val="2"/>
        <charset val="204"/>
        <scheme val="minor"/>
      </rPr>
      <t>(еднократната сума е равна на броя на часов</t>
    </r>
    <r>
      <rPr>
        <i/>
        <sz val="10"/>
        <rFont val="Calibri"/>
        <family val="2"/>
        <charset val="204"/>
        <scheme val="minor"/>
      </rPr>
      <t>ете по 22</t>
    </r>
    <r>
      <rPr>
        <i/>
        <sz val="10"/>
        <color rgb="FF000000"/>
        <rFont val="Calibri"/>
        <family val="2"/>
        <charset val="204"/>
        <scheme val="minor"/>
      </rPr>
      <t xml:space="preserve"> евро)</t>
    </r>
  </si>
  <si>
    <t>Образование в ранна детска възраст ЕD0</t>
  </si>
  <si>
    <t>Предучилищно образование ЕD02</t>
  </si>
  <si>
    <t>1.80. Допълнителна подкрепа с продължителност от 5 педагогически ситуации (или допълнителни модули) в групи, съставени средно от 2 деца</t>
  </si>
  <si>
    <t>1.79. Допълнително обучение по български език с продължителност от 10 педагогически ситуации (или допълнителни модули) в групи, съставени средно от 5 деца</t>
  </si>
  <si>
    <r>
      <t xml:space="preserve">1.84. Занимания по интереси с продължителност от 70 учебни часа
</t>
    </r>
    <r>
      <rPr>
        <b/>
        <sz val="10"/>
        <color rgb="FF000000"/>
        <rFont val="Calibri"/>
        <family val="2"/>
        <charset val="204"/>
        <scheme val="minor"/>
      </rPr>
      <t>Занимания по интереси с ученици</t>
    </r>
  </si>
  <si>
    <r>
      <t xml:space="preserve">3.24. Занимания по интереси с деца с продължителност от 10 педагогически ситуации (допълнителни модули)
</t>
    </r>
    <r>
      <rPr>
        <i/>
        <sz val="10"/>
        <color rgb="FF000000"/>
        <rFont val="Calibri"/>
        <family val="2"/>
        <charset val="204"/>
        <scheme val="minor"/>
      </rPr>
      <t>1/7 от единичен разход 1.84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</si>
</sst>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.00\ [$€-1]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1"/>
      <name val="Calibri"/>
    </font>
    <font>
      <b/>
      <vertAlign val="superscript"/>
      <sz val="11"/>
      <color indexed="53"/>
      <name val="Calibri"/>
    </font>
    <font>
      <b/>
      <i/>
      <sz val="10"/>
      <name val="Calibri"/>
    </font>
    <font>
      <b/>
      <sz val="9"/>
      <name val="Calibri"/>
    </font>
    <font>
      <sz val="9"/>
      <name val="Calibri"/>
    </font>
    <font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3F3F3"/>
      </patternFill>
    </fill>
    <fill>
      <patternFill patternType="solid">
        <fgColor rgb="FFE7E7E7"/>
      </patternFill>
    </fill>
    <fill>
      <patternFill patternType="solid">
        <fgColor rgb="FFD3D3D3"/>
      </patternFill>
    </fill>
    <fill>
      <patternFill patternType="solid">
        <fgColor rgb="FFBFBFBF"/>
      </patternFill>
    </fill>
    <fill>
      <patternFill patternType="solid">
        <fgColor rgb="FFDEF3FD"/>
      </patternFill>
    </fill>
    <fill>
      <patternFill patternType="solid">
        <fgColor rgb="FFFBFBFB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9" fillId="0" borderId="0"/>
    <xf numFmtId="0" fontId="7" fillId="0" borderId="0"/>
    <xf numFmtId="0" fontId="10" fillId="0" borderId="0"/>
  </cellStyleXfs>
  <cellXfs count="79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1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0" fillId="3" borderId="1" xfId="0" applyFill="1" applyBorder="1" applyAlignment="1">
      <alignment vertical="center" wrapText="1"/>
    </xf>
    <xf numFmtId="3" fontId="0" fillId="4" borderId="1" xfId="0" applyNumberForma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4" applyFont="1"/>
    <xf numFmtId="0" fontId="10" fillId="0" borderId="0" xfId="4"/>
    <xf numFmtId="0" fontId="10" fillId="6" borderId="4" xfId="4" applyFill="1" applyBorder="1" applyAlignment="1">
      <alignment horizontal="center" vertical="center" wrapText="1"/>
    </xf>
    <xf numFmtId="0" fontId="10" fillId="9" borderId="4" xfId="4" applyFill="1" applyBorder="1" applyAlignment="1">
      <alignment horizontal="center" vertical="center" wrapText="1"/>
    </xf>
    <xf numFmtId="0" fontId="10" fillId="10" borderId="4" xfId="4" applyFill="1" applyBorder="1" applyAlignment="1">
      <alignment horizontal="left" vertical="center" wrapText="1"/>
    </xf>
    <xf numFmtId="1" fontId="10" fillId="11" borderId="4" xfId="4" applyNumberFormat="1" applyFill="1" applyBorder="1" applyAlignment="1">
      <alignment horizontal="right"/>
    </xf>
    <xf numFmtId="0" fontId="14" fillId="0" borderId="0" xfId="4" applyFont="1"/>
    <xf numFmtId="0" fontId="15" fillId="0" borderId="0" xfId="4" applyFont="1"/>
    <xf numFmtId="0" fontId="13" fillId="7" borderId="4" xfId="4" applyFont="1" applyFill="1" applyBorder="1" applyAlignment="1">
      <alignment horizontal="right" vertical="center" wrapText="1"/>
    </xf>
    <xf numFmtId="0" fontId="10" fillId="8" borderId="4" xfId="4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8" fillId="0" borderId="0" xfId="1"/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0" fontId="6" fillId="0" borderId="0" xfId="0" applyFont="1"/>
    <xf numFmtId="2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3" fontId="1" fillId="0" borderId="0" xfId="0" applyNumberFormat="1" applyFont="1" applyAlignment="1">
      <alignment horizontal="center" vertical="center"/>
    </xf>
    <xf numFmtId="0" fontId="7" fillId="3" borderId="1" xfId="2" applyFont="1" applyFill="1" applyBorder="1" applyAlignment="1">
      <alignment vertical="center"/>
    </xf>
    <xf numFmtId="0" fontId="7" fillId="3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vertical="center" wrapText="1"/>
    </xf>
    <xf numFmtId="2" fontId="1" fillId="0" borderId="1" xfId="2" applyNumberFormat="1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0" fillId="4" borderId="4" xfId="4" applyNumberForma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/>
    </xf>
    <xf numFmtId="0" fontId="19" fillId="0" borderId="1" xfId="0" applyFont="1" applyBorder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13" fillId="7" borderId="4" xfId="4" applyFont="1" applyFill="1" applyBorder="1" applyAlignment="1">
      <alignment horizontal="right" vertical="center" wrapText="1"/>
    </xf>
    <xf numFmtId="0" fontId="10" fillId="8" borderId="4" xfId="4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0" borderId="0" xfId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9F635A19-9326-4EDA-A65F-1ABFAF6BE810}"/>
    <cellStyle name="Normal 3" xfId="3" xr:uid="{75605EB7-47FE-458F-96D5-BEE9C4CFC4CA}"/>
    <cellStyle name="Normal 4" xfId="4" xr:uid="{1958B67A-DC85-4CB1-88B8-7EB2A111B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72259</xdr:colOff>
      <xdr:row>61</xdr:row>
      <xdr:rowOff>34116</xdr:rowOff>
    </xdr:from>
    <xdr:to>
      <xdr:col>6</xdr:col>
      <xdr:colOff>400709</xdr:colOff>
      <xdr:row>88</xdr:row>
      <xdr:rowOff>6570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A7806D9-84BD-4BBF-A93E-5B230F7E882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59" y="17303926"/>
          <a:ext cx="8244053" cy="51159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</xdr:colOff>
      <xdr:row>10</xdr:row>
      <xdr:rowOff>24239</xdr:rowOff>
    </xdr:from>
    <xdr:to>
      <xdr:col>7</xdr:col>
      <xdr:colOff>591910</xdr:colOff>
      <xdr:row>40</xdr:row>
      <xdr:rowOff>83333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934592-9B41-4DF2-ACD1-AD05E7D8B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" y="2650418"/>
          <a:ext cx="9028339" cy="5774094"/>
        </a:xfrm>
        <a:prstGeom prst="rect">
          <a:avLst/>
        </a:prstGeom>
      </xdr:spPr>
    </xdr:pic>
    <xdr:clientData/>
  </xdr:twoCellAnchor>
  <xdr:twoCellAnchor editAs="oneCell">
    <xdr:from>
      <xdr:col>0</xdr:col>
      <xdr:colOff>24173</xdr:colOff>
      <xdr:row>42</xdr:row>
      <xdr:rowOff>182411</xdr:rowOff>
    </xdr:from>
    <xdr:to>
      <xdr:col>9</xdr:col>
      <xdr:colOff>252486</xdr:colOff>
      <xdr:row>72</xdr:row>
      <xdr:rowOff>34017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666B617-87DF-4C75-B8D3-794A04D1D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73" y="8904590"/>
          <a:ext cx="9896188" cy="5566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i.bg/statistical-data/179/570" TargetMode="External"/><Relationship Id="rId1" Type="http://schemas.openxmlformats.org/officeDocument/2006/relationships/hyperlink" Target="https://ec.europa.eu/eurostat/databrowser/bookmark/5fb72ce9-c4ea-428b-8616-cc6e43162fda?lang=en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ec.europa.eu/eurostat/databrowser/bookmark/f3c78231-b3a5-4f22-9c73-3b3b7f292c10?lang=en&amp;createdAt=2026-02-13T13:01:04Z" TargetMode="External"/><Relationship Id="rId1" Type="http://schemas.openxmlformats.org/officeDocument/2006/relationships/hyperlink" Target="https://ec.europa.eu/eurostat/databrowser/bookmark/dbbbd9a5-9097-40bf-812f-0a92d8e651a6?lang=en&amp;createdAt=2026-02-13T13:20:40Z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C2192-16F7-4DDB-9C8A-1B4E0F7B3C79}">
  <dimension ref="A1:K18"/>
  <sheetViews>
    <sheetView zoomScale="120" zoomScaleNormal="120" workbookViewId="0">
      <selection activeCell="I13" sqref="I13"/>
    </sheetView>
  </sheetViews>
  <sheetFormatPr defaultRowHeight="15" x14ac:dyDescent="0.25"/>
  <cols>
    <col min="1" max="1" width="25" style="29" customWidth="1"/>
    <col min="2" max="11" width="11" style="29" customWidth="1"/>
    <col min="12" max="16384" width="9.140625" style="29"/>
  </cols>
  <sheetData>
    <row r="1" spans="1:11" ht="17.25" x14ac:dyDescent="0.25">
      <c r="A1" s="28" t="s">
        <v>19</v>
      </c>
    </row>
    <row r="2" spans="1:11" x14ac:dyDescent="0.25">
      <c r="A2" s="30" t="s">
        <v>20</v>
      </c>
      <c r="B2" s="71" t="s">
        <v>21</v>
      </c>
      <c r="C2" s="71" t="s">
        <v>21</v>
      </c>
      <c r="D2" s="71" t="s">
        <v>21</v>
      </c>
      <c r="E2" s="71" t="s">
        <v>21</v>
      </c>
      <c r="F2" s="71" t="s">
        <v>21</v>
      </c>
      <c r="G2" s="71" t="s">
        <v>21</v>
      </c>
      <c r="H2" s="71" t="s">
        <v>21</v>
      </c>
      <c r="I2" s="71" t="s">
        <v>21</v>
      </c>
      <c r="J2" s="71" t="s">
        <v>21</v>
      </c>
      <c r="K2" s="71" t="s">
        <v>21</v>
      </c>
    </row>
    <row r="3" spans="1:11" x14ac:dyDescent="0.25">
      <c r="A3" s="30" t="s">
        <v>20</v>
      </c>
      <c r="B3" s="72" t="s">
        <v>22</v>
      </c>
      <c r="C3" s="72" t="s">
        <v>22</v>
      </c>
      <c r="D3" s="72" t="s">
        <v>22</v>
      </c>
      <c r="E3" s="72" t="s">
        <v>22</v>
      </c>
      <c r="F3" s="72" t="s">
        <v>22</v>
      </c>
      <c r="G3" s="72" t="s">
        <v>22</v>
      </c>
      <c r="H3" s="72" t="s">
        <v>22</v>
      </c>
      <c r="I3" s="72" t="s">
        <v>22</v>
      </c>
      <c r="J3" s="72" t="s">
        <v>22</v>
      </c>
      <c r="K3" s="72" t="s">
        <v>22</v>
      </c>
    </row>
    <row r="4" spans="1:11" ht="135" x14ac:dyDescent="0.25">
      <c r="A4" s="30" t="s">
        <v>20</v>
      </c>
      <c r="B4" s="31" t="s">
        <v>23</v>
      </c>
      <c r="C4" s="31" t="s">
        <v>24</v>
      </c>
      <c r="D4" s="31" t="s">
        <v>25</v>
      </c>
      <c r="E4" s="31" t="s">
        <v>26</v>
      </c>
      <c r="F4" s="31" t="s">
        <v>27</v>
      </c>
      <c r="G4" s="31" t="s">
        <v>28</v>
      </c>
      <c r="H4" s="31" t="s">
        <v>29</v>
      </c>
      <c r="I4" s="31" t="s">
        <v>30</v>
      </c>
      <c r="J4" s="31" t="s">
        <v>31</v>
      </c>
      <c r="K4" s="31" t="s">
        <v>32</v>
      </c>
    </row>
    <row r="5" spans="1:11" x14ac:dyDescent="0.25">
      <c r="A5" s="32" t="s">
        <v>33</v>
      </c>
      <c r="B5" s="33">
        <v>29697</v>
      </c>
      <c r="C5" s="33">
        <v>51327</v>
      </c>
      <c r="D5" s="63">
        <v>32807</v>
      </c>
      <c r="E5" s="63">
        <v>31215</v>
      </c>
      <c r="F5" s="33">
        <v>21663</v>
      </c>
      <c r="G5" s="33">
        <v>17458</v>
      </c>
      <c r="H5" s="33">
        <v>16931</v>
      </c>
      <c r="I5" s="33">
        <v>20342</v>
      </c>
      <c r="J5" s="33">
        <v>17265</v>
      </c>
      <c r="K5" s="33">
        <v>16301</v>
      </c>
    </row>
    <row r="7" spans="1:11" x14ac:dyDescent="0.25">
      <c r="A7" s="34" t="s">
        <v>34</v>
      </c>
    </row>
    <row r="8" spans="1:11" ht="17.25" x14ac:dyDescent="0.25">
      <c r="A8" s="29" t="s">
        <v>35</v>
      </c>
    </row>
    <row r="10" spans="1:11" x14ac:dyDescent="0.25">
      <c r="A10" s="34" t="s">
        <v>36</v>
      </c>
    </row>
    <row r="11" spans="1:11" x14ac:dyDescent="0.25">
      <c r="A11" s="35" t="s">
        <v>37</v>
      </c>
    </row>
    <row r="12" spans="1:11" x14ac:dyDescent="0.25">
      <c r="A12" s="36" t="s">
        <v>20</v>
      </c>
      <c r="B12" s="35" t="s">
        <v>38</v>
      </c>
    </row>
    <row r="13" spans="1:11" x14ac:dyDescent="0.25">
      <c r="A13" s="37" t="s">
        <v>20</v>
      </c>
      <c r="B13" s="35" t="s">
        <v>39</v>
      </c>
    </row>
    <row r="14" spans="1:11" x14ac:dyDescent="0.25">
      <c r="A14" s="31" t="s">
        <v>20</v>
      </c>
      <c r="B14" s="35" t="s">
        <v>40</v>
      </c>
    </row>
    <row r="15" spans="1:11" x14ac:dyDescent="0.25">
      <c r="A15" s="35" t="s">
        <v>41</v>
      </c>
    </row>
    <row r="16" spans="1:11" x14ac:dyDescent="0.25">
      <c r="A16" s="32" t="s">
        <v>20</v>
      </c>
      <c r="B16" s="35" t="s">
        <v>42</v>
      </c>
    </row>
    <row r="18" spans="1:1" x14ac:dyDescent="0.25">
      <c r="A18" s="35" t="s">
        <v>43</v>
      </c>
    </row>
  </sheetData>
  <mergeCells count="2">
    <mergeCell ref="B2:K2"/>
    <mergeCell ref="B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6570-2F61-4706-AAFB-DDD698123F69}">
  <dimension ref="A1:H60"/>
  <sheetViews>
    <sheetView topLeftCell="A28" zoomScale="145" zoomScaleNormal="145" workbookViewId="0">
      <selection activeCell="G32" sqref="G32"/>
    </sheetView>
  </sheetViews>
  <sheetFormatPr defaultRowHeight="15" x14ac:dyDescent="0.25"/>
  <cols>
    <col min="1" max="1" width="54" customWidth="1"/>
    <col min="2" max="2" width="12.140625" customWidth="1"/>
    <col min="3" max="3" width="12.85546875" customWidth="1"/>
    <col min="4" max="4" width="13.85546875" customWidth="1"/>
    <col min="5" max="6" width="12.85546875" customWidth="1"/>
  </cols>
  <sheetData>
    <row r="1" spans="1:8" ht="55.5" customHeight="1" x14ac:dyDescent="0.25">
      <c r="A1" s="39" t="s">
        <v>56</v>
      </c>
      <c r="B1" s="40" t="s">
        <v>51</v>
      </c>
      <c r="C1" s="40" t="s">
        <v>53</v>
      </c>
      <c r="D1" s="40" t="s">
        <v>54</v>
      </c>
      <c r="E1" s="40" t="s">
        <v>52</v>
      </c>
      <c r="F1" s="23" t="s">
        <v>48</v>
      </c>
      <c r="G1" s="20"/>
      <c r="H1" s="20"/>
    </row>
    <row r="2" spans="1:8" x14ac:dyDescent="0.25">
      <c r="A2" s="22" t="s">
        <v>50</v>
      </c>
      <c r="B2" s="23">
        <v>1221</v>
      </c>
      <c r="C2" s="23">
        <v>1481</v>
      </c>
      <c r="D2" s="23">
        <v>1421</v>
      </c>
      <c r="E2" s="23">
        <v>1753</v>
      </c>
      <c r="F2" s="42">
        <f>AVERAGE(B2:E2)</f>
        <v>1469</v>
      </c>
      <c r="G2" s="20"/>
      <c r="H2" s="20"/>
    </row>
    <row r="3" spans="1:8" x14ac:dyDescent="0.25">
      <c r="A3" s="22" t="s">
        <v>49</v>
      </c>
      <c r="B3" s="23">
        <v>1133</v>
      </c>
      <c r="C3" s="23">
        <v>1243</v>
      </c>
      <c r="D3" s="23">
        <v>1221</v>
      </c>
      <c r="E3" s="23">
        <v>1546</v>
      </c>
      <c r="F3" s="42">
        <f>AVERAGE(B3:E3)</f>
        <v>1285.75</v>
      </c>
      <c r="G3" s="27"/>
      <c r="H3" s="27"/>
    </row>
    <row r="4" spans="1:8" x14ac:dyDescent="0.25">
      <c r="A4" s="22" t="s">
        <v>55</v>
      </c>
      <c r="B4" s="41">
        <f>F2/F3</f>
        <v>1.1425238187828115</v>
      </c>
    </row>
    <row r="5" spans="1:8" x14ac:dyDescent="0.25">
      <c r="A5" s="43" t="s">
        <v>57</v>
      </c>
    </row>
    <row r="7" spans="1:8" x14ac:dyDescent="0.25">
      <c r="A7" s="73" t="s">
        <v>2</v>
      </c>
      <c r="B7" s="73"/>
      <c r="C7" s="73"/>
    </row>
    <row r="8" spans="1:8" ht="30" x14ac:dyDescent="0.25">
      <c r="A8" s="18" t="s">
        <v>13</v>
      </c>
      <c r="B8" s="15" t="s">
        <v>17</v>
      </c>
      <c r="C8" s="15" t="s">
        <v>14</v>
      </c>
      <c r="F8" s="17"/>
    </row>
    <row r="9" spans="1:8" ht="30" x14ac:dyDescent="0.25">
      <c r="A9" s="2" t="s">
        <v>1</v>
      </c>
      <c r="C9" s="21">
        <v>114.25</v>
      </c>
    </row>
    <row r="10" spans="1:8" x14ac:dyDescent="0.25">
      <c r="A10" s="11" t="s">
        <v>44</v>
      </c>
      <c r="B10" s="19">
        <v>32807</v>
      </c>
      <c r="C10" s="14">
        <f>B10*C9%</f>
        <v>37481.997500000005</v>
      </c>
    </row>
    <row r="11" spans="1:8" x14ac:dyDescent="0.25">
      <c r="A11" s="11" t="s">
        <v>45</v>
      </c>
      <c r="B11" s="14"/>
      <c r="C11" s="14">
        <f>C10/12</f>
        <v>3123.4997916666671</v>
      </c>
    </row>
    <row r="12" spans="1:8" ht="30" x14ac:dyDescent="0.25">
      <c r="A12" s="11" t="s">
        <v>3</v>
      </c>
      <c r="B12" s="1"/>
      <c r="C12" s="16">
        <f>C11*23.32%</f>
        <v>728.40015141666674</v>
      </c>
    </row>
    <row r="13" spans="1:8" x14ac:dyDescent="0.25">
      <c r="A13" s="2" t="s">
        <v>15</v>
      </c>
      <c r="B13" s="1"/>
      <c r="C13" s="8">
        <f>SUM(C11:C12)</f>
        <v>3851.8999430833337</v>
      </c>
    </row>
    <row r="14" spans="1:8" x14ac:dyDescent="0.25">
      <c r="A14" s="2" t="s">
        <v>16</v>
      </c>
      <c r="B14" s="1"/>
      <c r="C14" s="8">
        <f>C13/1.95583</f>
        <v>1969.4451680786847</v>
      </c>
    </row>
    <row r="15" spans="1:8" ht="30" x14ac:dyDescent="0.25">
      <c r="A15" s="12" t="s">
        <v>9</v>
      </c>
      <c r="B15" s="13"/>
      <c r="C15" s="38">
        <v>1970</v>
      </c>
    </row>
    <row r="16" spans="1:8" ht="30" x14ac:dyDescent="0.25">
      <c r="A16" s="11" t="s">
        <v>8</v>
      </c>
      <c r="B16" s="1"/>
      <c r="C16" s="16">
        <f>C11*19.02%</f>
        <v>594.08966037500011</v>
      </c>
    </row>
    <row r="17" spans="1:5" x14ac:dyDescent="0.25">
      <c r="A17" s="2" t="s">
        <v>15</v>
      </c>
      <c r="B17" s="1"/>
      <c r="C17" s="8">
        <f>C11+C16</f>
        <v>3717.5894520416673</v>
      </c>
    </row>
    <row r="18" spans="1:5" x14ac:dyDescent="0.25">
      <c r="A18" s="2" t="s">
        <v>16</v>
      </c>
      <c r="B18" s="1"/>
      <c r="C18" s="8">
        <f>C17/1.95583</f>
        <v>1900.7733044496031</v>
      </c>
    </row>
    <row r="19" spans="1:5" ht="45" x14ac:dyDescent="0.25">
      <c r="A19" s="12" t="s">
        <v>10</v>
      </c>
      <c r="B19" s="13"/>
      <c r="C19" s="38">
        <v>1900</v>
      </c>
    </row>
    <row r="20" spans="1:5" ht="30" x14ac:dyDescent="0.25">
      <c r="A20" s="11" t="s">
        <v>46</v>
      </c>
      <c r="B20" s="19">
        <v>31215</v>
      </c>
      <c r="C20" s="14">
        <f>B20*C9%</f>
        <v>35663.137500000004</v>
      </c>
    </row>
    <row r="21" spans="1:5" ht="30" x14ac:dyDescent="0.25">
      <c r="A21" s="11" t="s">
        <v>47</v>
      </c>
      <c r="B21" s="14"/>
      <c r="C21" s="14">
        <f>C20/12</f>
        <v>2971.9281250000004</v>
      </c>
    </row>
    <row r="22" spans="1:5" ht="30" x14ac:dyDescent="0.25">
      <c r="A22" s="11" t="s">
        <v>4</v>
      </c>
      <c r="B22" s="1"/>
      <c r="C22" s="16">
        <f>C21*19.02%</f>
        <v>565.2607293750001</v>
      </c>
    </row>
    <row r="23" spans="1:5" x14ac:dyDescent="0.25">
      <c r="A23" s="2" t="s">
        <v>15</v>
      </c>
      <c r="B23" s="1"/>
      <c r="C23" s="8">
        <f>SUM(C21:C22)</f>
        <v>3537.1888543750006</v>
      </c>
    </row>
    <row r="24" spans="1:5" x14ac:dyDescent="0.25">
      <c r="A24" s="2" t="s">
        <v>16</v>
      </c>
      <c r="B24" s="1"/>
      <c r="C24" s="8">
        <f>C23/1.95583</f>
        <v>1808.535943499691</v>
      </c>
    </row>
    <row r="25" spans="1:5" ht="60" x14ac:dyDescent="0.25">
      <c r="A25" s="12" t="s">
        <v>5</v>
      </c>
      <c r="B25" s="13"/>
      <c r="C25" s="38">
        <v>1800</v>
      </c>
    </row>
    <row r="27" spans="1:5" ht="35.25" customHeight="1" x14ac:dyDescent="0.25">
      <c r="A27" s="73" t="s">
        <v>80</v>
      </c>
      <c r="B27" s="73"/>
      <c r="C27" s="73"/>
      <c r="D27" s="73"/>
      <c r="E27" s="73"/>
    </row>
    <row r="28" spans="1:5" ht="43.5" customHeight="1" thickBot="1" x14ac:dyDescent="0.3">
      <c r="A28" s="24" t="s">
        <v>0</v>
      </c>
      <c r="B28" s="24" t="s">
        <v>66</v>
      </c>
      <c r="C28" s="24" t="s">
        <v>67</v>
      </c>
      <c r="D28" s="24" t="s">
        <v>68</v>
      </c>
      <c r="E28" s="25" t="s">
        <v>69</v>
      </c>
    </row>
    <row r="29" spans="1:5" ht="107.25" customHeight="1" thickBot="1" x14ac:dyDescent="0.3">
      <c r="A29" s="4" t="s">
        <v>81</v>
      </c>
      <c r="B29" s="3">
        <v>38</v>
      </c>
      <c r="C29" s="50">
        <f>B29/1.95583</f>
        <v>19.429091485456304</v>
      </c>
      <c r="D29" s="50">
        <f>C29*B4</f>
        <v>22.198199799444144</v>
      </c>
      <c r="E29" s="38">
        <v>22</v>
      </c>
    </row>
    <row r="30" spans="1:5" ht="44.25" customHeight="1" thickBot="1" x14ac:dyDescent="0.3">
      <c r="A30" s="65" t="s">
        <v>6</v>
      </c>
      <c r="B30" s="6"/>
      <c r="C30" s="7"/>
    </row>
    <row r="31" spans="1:5" ht="39" thickBot="1" x14ac:dyDescent="0.3">
      <c r="A31" s="3" t="s">
        <v>0</v>
      </c>
      <c r="B31" s="3" t="s">
        <v>7</v>
      </c>
      <c r="C31" s="5" t="s">
        <v>18</v>
      </c>
    </row>
    <row r="32" spans="1:5" ht="136.5" customHeight="1" thickBot="1" x14ac:dyDescent="0.3">
      <c r="A32" s="4" t="s">
        <v>82</v>
      </c>
      <c r="B32" s="10">
        <v>80</v>
      </c>
      <c r="C32" s="64">
        <f>B32*E29</f>
        <v>1760</v>
      </c>
    </row>
    <row r="59" spans="1:8" ht="39" customHeight="1" x14ac:dyDescent="0.25">
      <c r="A59" s="76" t="s">
        <v>11</v>
      </c>
      <c r="B59" s="76"/>
      <c r="C59" s="76"/>
      <c r="D59" s="76"/>
      <c r="E59" s="76"/>
      <c r="F59" s="76"/>
      <c r="G59" s="76"/>
      <c r="H59" s="76"/>
    </row>
    <row r="60" spans="1:8" x14ac:dyDescent="0.25">
      <c r="A60" s="74" t="s">
        <v>12</v>
      </c>
      <c r="B60" s="75"/>
      <c r="C60" s="75"/>
      <c r="D60" s="75"/>
      <c r="E60" s="75"/>
      <c r="F60" s="75"/>
    </row>
  </sheetData>
  <mergeCells count="4">
    <mergeCell ref="A7:C7"/>
    <mergeCell ref="A60:F60"/>
    <mergeCell ref="A59:H59"/>
    <mergeCell ref="A27:E27"/>
  </mergeCells>
  <hyperlinks>
    <hyperlink ref="A60" r:id="rId1" xr:uid="{9D02DD65-F199-4747-949A-9EB4A901EE43}"/>
    <hyperlink ref="A5" r:id="rId2" xr:uid="{7F824757-4BB5-4A6B-B1F8-5DB2AF3836CD}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D72F-3166-4B19-B3CE-7AAE3659A6E2}">
  <dimension ref="A1:F10"/>
  <sheetViews>
    <sheetView zoomScale="140" zoomScaleNormal="140" workbookViewId="0">
      <selection activeCell="E8" sqref="E8"/>
    </sheetView>
  </sheetViews>
  <sheetFormatPr defaultRowHeight="15" x14ac:dyDescent="0.25"/>
  <cols>
    <col min="1" max="1" width="50.140625" customWidth="1"/>
    <col min="2" max="2" width="13.140625" customWidth="1"/>
    <col min="3" max="3" width="12.85546875" customWidth="1"/>
    <col min="4" max="4" width="13.28515625" customWidth="1"/>
    <col min="5" max="5" width="12.28515625" customWidth="1"/>
    <col min="6" max="6" width="16.85546875" customWidth="1"/>
  </cols>
  <sheetData>
    <row r="1" spans="1:6" x14ac:dyDescent="0.25">
      <c r="A1" s="44" t="s">
        <v>58</v>
      </c>
      <c r="B1" s="45">
        <v>2024</v>
      </c>
    </row>
    <row r="2" spans="1:6" ht="30" x14ac:dyDescent="0.25">
      <c r="A2" s="2" t="s">
        <v>1</v>
      </c>
      <c r="B2" s="46">
        <v>15.1</v>
      </c>
    </row>
    <row r="3" spans="1:6" x14ac:dyDescent="0.25">
      <c r="A3" s="44" t="s">
        <v>62</v>
      </c>
      <c r="B3" s="45">
        <v>2025</v>
      </c>
    </row>
    <row r="4" spans="1:6" ht="30" x14ac:dyDescent="0.25">
      <c r="A4" s="2" t="s">
        <v>63</v>
      </c>
      <c r="B4" s="46">
        <v>14.25</v>
      </c>
    </row>
    <row r="5" spans="1:6" x14ac:dyDescent="0.25">
      <c r="A5" s="47"/>
      <c r="B5" s="48"/>
    </row>
    <row r="6" spans="1:6" ht="19.5" thickBot="1" x14ac:dyDescent="0.4">
      <c r="A6" s="49" t="s">
        <v>59</v>
      </c>
    </row>
    <row r="7" spans="1:6" ht="39" thickBot="1" x14ac:dyDescent="0.3">
      <c r="A7" s="3" t="s">
        <v>0</v>
      </c>
      <c r="B7" s="3" t="s">
        <v>66</v>
      </c>
      <c r="C7" s="3" t="s">
        <v>67</v>
      </c>
      <c r="D7" s="3" t="s">
        <v>78</v>
      </c>
      <c r="E7" s="3" t="s">
        <v>79</v>
      </c>
      <c r="F7" s="5" t="s">
        <v>69</v>
      </c>
    </row>
    <row r="8" spans="1:6" ht="39" thickBot="1" x14ac:dyDescent="0.3">
      <c r="A8" s="4" t="s">
        <v>60</v>
      </c>
      <c r="B8" s="3">
        <v>14</v>
      </c>
      <c r="C8" s="50">
        <f>B8/1.95583</f>
        <v>7.1580863367470586</v>
      </c>
      <c r="D8" s="50">
        <f>C8+C8*65%*B2%</f>
        <v>7.8606525106987828</v>
      </c>
      <c r="E8" s="50">
        <f>D8+D8*65%*B4%</f>
        <v>8.588745449502257</v>
      </c>
      <c r="F8" s="53">
        <v>8.5</v>
      </c>
    </row>
    <row r="9" spans="1:6" ht="26.25" thickBot="1" x14ac:dyDescent="0.3">
      <c r="A9" s="51" t="s">
        <v>61</v>
      </c>
      <c r="B9" s="3"/>
      <c r="C9" s="50"/>
      <c r="D9" s="50"/>
      <c r="E9" s="50"/>
      <c r="F9" s="54">
        <f>F8*4</f>
        <v>34</v>
      </c>
    </row>
    <row r="10" spans="1:6" x14ac:dyDescent="0.25">
      <c r="A10" s="26"/>
      <c r="B10" s="6"/>
      <c r="C10" s="7"/>
      <c r="D10" s="5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8C3A6-F90A-4466-9A70-1EC3F2C097C2}">
  <dimension ref="A1:E13"/>
  <sheetViews>
    <sheetView zoomScale="140" zoomScaleNormal="140" workbookViewId="0">
      <selection activeCell="D11" sqref="D11"/>
    </sheetView>
  </sheetViews>
  <sheetFormatPr defaultRowHeight="15" x14ac:dyDescent="0.25"/>
  <cols>
    <col min="1" max="1" width="50.140625" customWidth="1"/>
    <col min="2" max="2" width="13.140625" customWidth="1"/>
    <col min="3" max="3" width="12.85546875" customWidth="1"/>
    <col min="4" max="5" width="13.5703125" customWidth="1"/>
  </cols>
  <sheetData>
    <row r="1" spans="1:5" ht="30" x14ac:dyDescent="0.25">
      <c r="A1" s="18" t="s">
        <v>70</v>
      </c>
      <c r="B1" s="18" t="s">
        <v>71</v>
      </c>
    </row>
    <row r="2" spans="1:5" x14ac:dyDescent="0.25">
      <c r="B2" s="62" t="s">
        <v>64</v>
      </c>
    </row>
    <row r="3" spans="1:5" ht="15.75" x14ac:dyDescent="0.25">
      <c r="A3" s="66" t="s">
        <v>83</v>
      </c>
      <c r="B3" s="8">
        <v>2649</v>
      </c>
    </row>
    <row r="4" spans="1:5" ht="15.75" x14ac:dyDescent="0.25">
      <c r="A4" s="66" t="s">
        <v>84</v>
      </c>
      <c r="B4" s="8">
        <v>2649</v>
      </c>
    </row>
    <row r="5" spans="1:5" ht="15.75" x14ac:dyDescent="0.25">
      <c r="A5" s="55"/>
      <c r="B5" s="56"/>
      <c r="C5" s="56"/>
    </row>
    <row r="6" spans="1:5" x14ac:dyDescent="0.25">
      <c r="A6" s="44" t="s">
        <v>58</v>
      </c>
      <c r="B6" s="45">
        <v>2024</v>
      </c>
      <c r="C6" s="56"/>
    </row>
    <row r="7" spans="1:5" ht="30" x14ac:dyDescent="0.25">
      <c r="A7" s="2" t="s">
        <v>1</v>
      </c>
      <c r="B7" s="46">
        <v>15.1</v>
      </c>
    </row>
    <row r="8" spans="1:5" ht="15.75" x14ac:dyDescent="0.25">
      <c r="A8" s="9"/>
      <c r="B8" s="48"/>
    </row>
    <row r="9" spans="1:5" ht="16.5" thickBot="1" x14ac:dyDescent="0.3">
      <c r="A9" s="9"/>
    </row>
    <row r="10" spans="1:5" ht="39" thickBot="1" x14ac:dyDescent="0.3">
      <c r="A10" s="3" t="s">
        <v>0</v>
      </c>
      <c r="B10" s="3" t="s">
        <v>66</v>
      </c>
      <c r="C10" s="3" t="s">
        <v>67</v>
      </c>
      <c r="D10" s="3" t="s">
        <v>68</v>
      </c>
      <c r="E10" s="5" t="s">
        <v>69</v>
      </c>
    </row>
    <row r="11" spans="1:5" ht="47.25" customHeight="1" thickBot="1" x14ac:dyDescent="0.3">
      <c r="A11" s="4" t="s">
        <v>85</v>
      </c>
      <c r="B11" s="3">
        <v>195</v>
      </c>
      <c r="C11" s="50">
        <f>B11/1.95583</f>
        <v>99.701916833262601</v>
      </c>
      <c r="D11" s="50">
        <f>C11*(100+B7)%</f>
        <v>114.75690627508526</v>
      </c>
      <c r="E11" s="54">
        <v>115</v>
      </c>
    </row>
    <row r="13" spans="1:5" ht="81" customHeight="1" x14ac:dyDescent="0.25">
      <c r="A13" s="77" t="s">
        <v>72</v>
      </c>
      <c r="B13" s="77"/>
      <c r="C13" s="77"/>
      <c r="D13" s="77"/>
      <c r="E13" s="77"/>
    </row>
  </sheetData>
  <mergeCells count="1">
    <mergeCell ref="A13:E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F72C0-262E-4D11-9C61-F06517DFE4DB}">
  <dimension ref="A1:E13"/>
  <sheetViews>
    <sheetView zoomScale="140" zoomScaleNormal="140" workbookViewId="0">
      <selection activeCell="E11" sqref="E11"/>
    </sheetView>
  </sheetViews>
  <sheetFormatPr defaultRowHeight="15" x14ac:dyDescent="0.25"/>
  <cols>
    <col min="1" max="1" width="50.140625" customWidth="1"/>
    <col min="2" max="2" width="14.5703125" customWidth="1"/>
    <col min="3" max="3" width="13.5703125" customWidth="1"/>
    <col min="4" max="4" width="15.28515625" customWidth="1"/>
    <col min="5" max="5" width="13.42578125" customWidth="1"/>
  </cols>
  <sheetData>
    <row r="1" spans="1:5" ht="30" x14ac:dyDescent="0.25">
      <c r="A1" s="18" t="s">
        <v>70</v>
      </c>
      <c r="B1" s="18" t="s">
        <v>71</v>
      </c>
    </row>
    <row r="2" spans="1:5" x14ac:dyDescent="0.25">
      <c r="B2" s="62" t="s">
        <v>64</v>
      </c>
    </row>
    <row r="3" spans="1:5" ht="15.75" x14ac:dyDescent="0.25">
      <c r="A3" s="66" t="s">
        <v>83</v>
      </c>
      <c r="B3" s="8">
        <v>2649</v>
      </c>
    </row>
    <row r="4" spans="1:5" ht="15.75" x14ac:dyDescent="0.25">
      <c r="A4" s="66" t="s">
        <v>84</v>
      </c>
      <c r="B4" s="8">
        <v>2649</v>
      </c>
    </row>
    <row r="6" spans="1:5" x14ac:dyDescent="0.25">
      <c r="A6" s="44" t="s">
        <v>58</v>
      </c>
      <c r="B6" s="61">
        <v>2024</v>
      </c>
    </row>
    <row r="7" spans="1:5" ht="30" x14ac:dyDescent="0.25">
      <c r="A7" s="2" t="s">
        <v>1</v>
      </c>
      <c r="B7" s="46">
        <v>15.1</v>
      </c>
    </row>
    <row r="9" spans="1:5" ht="16.5" thickBot="1" x14ac:dyDescent="0.3">
      <c r="A9" s="9"/>
    </row>
    <row r="10" spans="1:5" ht="39" thickBot="1" x14ac:dyDescent="0.3">
      <c r="A10" s="3" t="s">
        <v>0</v>
      </c>
      <c r="B10" s="3" t="s">
        <v>66</v>
      </c>
      <c r="C10" s="3" t="s">
        <v>67</v>
      </c>
      <c r="D10" s="3" t="s">
        <v>68</v>
      </c>
      <c r="E10" s="5" t="s">
        <v>69</v>
      </c>
    </row>
    <row r="11" spans="1:5" ht="47.25" customHeight="1" thickBot="1" x14ac:dyDescent="0.3">
      <c r="A11" s="4" t="s">
        <v>86</v>
      </c>
      <c r="B11" s="3">
        <v>135</v>
      </c>
      <c r="C11" s="50">
        <f>B11/1.95583</f>
        <v>69.024403961489497</v>
      </c>
      <c r="D11" s="50">
        <f>C11*(100+B7)%</f>
        <v>79.447088959674417</v>
      </c>
      <c r="E11" s="54">
        <v>79</v>
      </c>
    </row>
    <row r="13" spans="1:5" ht="81" customHeight="1" x14ac:dyDescent="0.25">
      <c r="A13" s="77" t="s">
        <v>72</v>
      </c>
      <c r="B13" s="77"/>
      <c r="C13" s="77"/>
      <c r="D13" s="77"/>
      <c r="E13" s="77"/>
    </row>
  </sheetData>
  <mergeCells count="1">
    <mergeCell ref="A13:E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B43CD-9C3C-4E89-8DCC-CA92F61D4291}">
  <dimension ref="A1:H75"/>
  <sheetViews>
    <sheetView tabSelected="1" zoomScale="140" zoomScaleNormal="140" workbookViewId="0">
      <selection activeCell="J7" sqref="J7"/>
    </sheetView>
  </sheetViews>
  <sheetFormatPr defaultRowHeight="15" x14ac:dyDescent="0.25"/>
  <cols>
    <col min="1" max="1" width="50.140625" customWidth="1"/>
    <col min="2" max="2" width="13.140625" customWidth="1"/>
    <col min="3" max="3" width="13.42578125" customWidth="1"/>
    <col min="4" max="4" width="14.28515625" customWidth="1"/>
    <col min="5" max="5" width="17.28515625" customWidth="1"/>
  </cols>
  <sheetData>
    <row r="1" spans="1:5" x14ac:dyDescent="0.25">
      <c r="A1" s="57" t="s">
        <v>58</v>
      </c>
      <c r="B1" s="58">
        <v>2024</v>
      </c>
    </row>
    <row r="2" spans="1:5" ht="30" x14ac:dyDescent="0.25">
      <c r="A2" s="59" t="s">
        <v>1</v>
      </c>
      <c r="B2" s="60">
        <v>115.1</v>
      </c>
    </row>
    <row r="3" spans="1:5" ht="30" x14ac:dyDescent="0.25">
      <c r="A3" s="59" t="s">
        <v>73</v>
      </c>
      <c r="B3" s="60">
        <v>102.6</v>
      </c>
    </row>
    <row r="4" spans="1:5" x14ac:dyDescent="0.25">
      <c r="A4" s="47"/>
      <c r="B4" s="48"/>
      <c r="C4" s="48"/>
    </row>
    <row r="5" spans="1:5" ht="17.25" x14ac:dyDescent="0.25">
      <c r="A5" s="9" t="s">
        <v>65</v>
      </c>
      <c r="B5" s="48"/>
    </row>
    <row r="6" spans="1:5" ht="19.5" thickBot="1" x14ac:dyDescent="0.3">
      <c r="A6" s="9" t="s">
        <v>74</v>
      </c>
    </row>
    <row r="7" spans="1:5" ht="39" thickBot="1" x14ac:dyDescent="0.3">
      <c r="A7" s="3" t="s">
        <v>0</v>
      </c>
      <c r="B7" s="3" t="s">
        <v>66</v>
      </c>
      <c r="C7" s="3" t="s">
        <v>67</v>
      </c>
      <c r="D7" s="3" t="s">
        <v>68</v>
      </c>
      <c r="E7" s="5" t="s">
        <v>69</v>
      </c>
    </row>
    <row r="8" spans="1:5" ht="40.5" customHeight="1" thickBot="1" x14ac:dyDescent="0.3">
      <c r="A8" s="4" t="s">
        <v>87</v>
      </c>
      <c r="B8" s="3">
        <v>208</v>
      </c>
      <c r="C8" s="50">
        <f>B8/1.95583</f>
        <v>106.34871128881345</v>
      </c>
      <c r="D8" s="50">
        <f>C8*(B2%+B3%)/2</f>
        <v>115.76057223787345</v>
      </c>
      <c r="E8" s="54">
        <v>116</v>
      </c>
    </row>
    <row r="9" spans="1:5" ht="52.5" customHeight="1" thickBot="1" x14ac:dyDescent="0.3">
      <c r="A9" s="70" t="s">
        <v>88</v>
      </c>
      <c r="B9" s="3"/>
      <c r="C9" s="50"/>
      <c r="D9" s="50"/>
      <c r="E9" s="54">
        <f>E8/7</f>
        <v>16.571428571428573</v>
      </c>
    </row>
    <row r="10" spans="1:5" x14ac:dyDescent="0.25">
      <c r="A10" s="67"/>
      <c r="B10" s="68"/>
      <c r="C10" s="69"/>
      <c r="D10" s="69"/>
    </row>
    <row r="42" spans="1:1" x14ac:dyDescent="0.25">
      <c r="A42" s="43" t="s">
        <v>75</v>
      </c>
    </row>
    <row r="74" spans="1:8" ht="32.25" customHeight="1" x14ac:dyDescent="0.25">
      <c r="A74" s="78" t="s">
        <v>77</v>
      </c>
      <c r="B74" s="78"/>
      <c r="C74" s="78"/>
      <c r="D74" s="78"/>
      <c r="E74" s="78"/>
      <c r="F74" s="78"/>
      <c r="G74" s="78"/>
      <c r="H74" s="78"/>
    </row>
    <row r="75" spans="1:8" x14ac:dyDescent="0.25">
      <c r="A75" s="43" t="s">
        <v>76</v>
      </c>
    </row>
  </sheetData>
  <mergeCells count="1">
    <mergeCell ref="A74:H74"/>
  </mergeCells>
  <hyperlinks>
    <hyperlink ref="A75" r:id="rId1" xr:uid="{CCC0886C-12DB-49DB-828B-D7C14F72134E}"/>
    <hyperlink ref="A42" r:id="rId2" xr:uid="{ED34A747-514E-4B8F-8D2E-B9F26EAA72B9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НСИ-07-25-268</vt:lpstr>
      <vt:lpstr>ЕС-възнаграждения</vt:lpstr>
      <vt:lpstr>Дейност 2</vt:lpstr>
      <vt:lpstr>Дейност 3</vt:lpstr>
      <vt:lpstr>Дейност 4-1</vt:lpstr>
      <vt:lpstr>Дейност 4-2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Dinko Draganov</cp:lastModifiedBy>
  <cp:revision/>
  <dcterms:created xsi:type="dcterms:W3CDTF">2022-07-05T15:52:50Z</dcterms:created>
  <dcterms:modified xsi:type="dcterms:W3CDTF">2026-02-18T09:40:17Z</dcterms:modified>
  <cp:category/>
  <cp:contentStatus/>
</cp:coreProperties>
</file>