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filesrv\SFMOP\ОВР-работна-група\1-Програма-Образование\Актуализиране-2024-2026\15-Докторанти\"/>
    </mc:Choice>
  </mc:AlternateContent>
  <xr:revisionPtr revIDLastSave="0" documentId="13_ncr:1_{24AFCDAD-F88E-42A4-A00F-9BB2654D5899}" xr6:coauthVersionLast="47" xr6:coauthVersionMax="47" xr10:uidLastSave="{00000000-0000-0000-0000-000000000000}"/>
  <bookViews>
    <workbookView xWindow="-120" yWindow="-120" windowWidth="29040" windowHeight="15840" tabRatio="749" xr2:uid="{00000000-000D-0000-FFFF-FFFF00000000}"/>
  </bookViews>
  <sheets>
    <sheet name="Възнаграждения" sheetId="12" r:id="rId1"/>
    <sheet name="Мобилности" sheetId="1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" i="12" l="1"/>
  <c r="B6" i="12" s="1"/>
  <c r="B9" i="12" l="1"/>
</calcChain>
</file>

<file path=xl/sharedStrings.xml><?xml version="1.0" encoding="utf-8"?>
<sst xmlns="http://schemas.openxmlformats.org/spreadsheetml/2006/main" count="37" uniqueCount="29">
  <si>
    <t>За разстояния между 4000 и 7999 км</t>
  </si>
  <si>
    <t>За разстояния от 8000 км или повече</t>
  </si>
  <si>
    <t>За разстояния между 0 и 99 км</t>
  </si>
  <si>
    <t>За разстояния между 100 и 499 км</t>
  </si>
  <si>
    <t>За разстояния между 500 и 1999 км</t>
  </si>
  <si>
    <t>За разстояния между 2000 и 2999 км</t>
  </si>
  <si>
    <t>За разстояния между 3000 и 3999 км</t>
  </si>
  <si>
    <t>Държави от Група 1</t>
  </si>
  <si>
    <t>Държави от Група 2</t>
  </si>
  <si>
    <t>Държави от Група 3</t>
  </si>
  <si>
    <t>Единичен разход за месечно възнаграждение на докторант</t>
  </si>
  <si>
    <t xml:space="preserve">Брой месеци, финансирани от проекта </t>
  </si>
  <si>
    <t>Общ разход за 36 месеца</t>
  </si>
  <si>
    <t>190 евро</t>
  </si>
  <si>
    <t>170 евро</t>
  </si>
  <si>
    <t>148 евро</t>
  </si>
  <si>
    <t>Евро</t>
  </si>
  <si>
    <t xml:space="preserve">Разходи за пътуване </t>
  </si>
  <si>
    <t>Единични разходи за краткосрочни мобилности на докторанти и представители на академичния състав</t>
  </si>
  <si>
    <r>
      <t xml:space="preserve">Единични разходи </t>
    </r>
    <r>
      <rPr>
        <b/>
        <sz val="10"/>
        <color theme="1"/>
        <rFont val="Calibri"/>
        <family val="2"/>
        <charset val="204"/>
        <scheme val="minor"/>
      </rPr>
      <t>при екологично пътуване</t>
    </r>
  </si>
  <si>
    <r>
      <t xml:space="preserve">Единични разходи </t>
    </r>
    <r>
      <rPr>
        <b/>
        <sz val="10"/>
        <color theme="1"/>
        <rFont val="Calibri"/>
        <family val="2"/>
        <charset val="204"/>
        <scheme val="minor"/>
      </rPr>
      <t>при стандартно пътуване</t>
    </r>
  </si>
  <si>
    <t>Индивидуална подкрепа на докторанти и представители на академичния състав при престой до 14 дни (на ден)</t>
  </si>
  <si>
    <t>Индекс на разходите за труд - 2024 г.</t>
  </si>
  <si>
    <t>Индекс на разходите за труд - 2025 г.</t>
  </si>
  <si>
    <t xml:space="preserve">https://ec.europa.eu/eurostat/databrowser/bookmark/6781305c-1826-4f98-b26a-c417a747fa89?lang=en&amp;createdAt=2026-03-26T07:14:44Z </t>
  </si>
  <si>
    <t>Единичен разход за 1 месец - заетост 6 часа на ден, 2023 г.</t>
  </si>
  <si>
    <t>Единичен разход за 1 месец - базова година 2025</t>
  </si>
  <si>
    <t>Максимален среден разход за 1 месец - 2025 г. евро</t>
  </si>
  <si>
    <r>
      <t xml:space="preserve">Единичен разход за целия срок на проектната докторантура - </t>
    </r>
    <r>
      <rPr>
        <i/>
        <sz val="10"/>
        <rFont val="Arial"/>
        <family val="2"/>
        <charset val="204"/>
      </rPr>
      <t>от 01.01.2026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</si>
</sst>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[$€-1]"/>
    <numFmt numFmtId="165" formatCode="#,##0\ &quot;лв.&quot;"/>
  </numFmts>
  <fonts count="12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i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Border="1"/>
    <xf numFmtId="0" fontId="3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3" fontId="4" fillId="0" borderId="1" xfId="0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wrapText="1"/>
    </xf>
    <xf numFmtId="0" fontId="7" fillId="4" borderId="3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/>
    <xf numFmtId="0" fontId="9" fillId="0" borderId="0" xfId="1"/>
    <xf numFmtId="164" fontId="2" fillId="0" borderId="1" xfId="0" applyNumberFormat="1" applyFont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11</xdr:col>
      <xdr:colOff>164770</xdr:colOff>
      <xdr:row>40</xdr:row>
      <xdr:rowOff>158168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BEDE8AE-6B18-4BF5-BC1C-FBF710A0E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178300"/>
          <a:ext cx="10102520" cy="56826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c.europa.eu/eurostat/databrowser/bookmark/6781305c-1826-4f98-b26a-c417a747fa89?lang=en&amp;createdAt=2026-03-26T07:14:44Z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5ADE2-129B-4EDC-871B-1A04E3E1309E}">
  <dimension ref="A1:B43"/>
  <sheetViews>
    <sheetView tabSelected="1" topLeftCell="A22" zoomScale="150" zoomScaleNormal="150" workbookViewId="0">
      <selection activeCell="J8" sqref="J8"/>
    </sheetView>
  </sheetViews>
  <sheetFormatPr defaultRowHeight="15" x14ac:dyDescent="0.25"/>
  <cols>
    <col min="1" max="1" width="53.5703125" customWidth="1"/>
    <col min="2" max="2" width="13.140625" customWidth="1"/>
  </cols>
  <sheetData>
    <row r="1" spans="1:2" x14ac:dyDescent="0.25">
      <c r="A1" s="20" t="s">
        <v>10</v>
      </c>
      <c r="B1" s="21"/>
    </row>
    <row r="2" spans="1:2" ht="24" customHeight="1" x14ac:dyDescent="0.25">
      <c r="A2" s="3" t="s">
        <v>25</v>
      </c>
      <c r="B2" s="19">
        <v>2373</v>
      </c>
    </row>
    <row r="3" spans="1:2" ht="20.25" customHeight="1" x14ac:dyDescent="0.25">
      <c r="A3" s="3" t="s">
        <v>25</v>
      </c>
      <c r="B3" s="14">
        <f>ROUND(B2/1.95583,0)</f>
        <v>1213</v>
      </c>
    </row>
    <row r="4" spans="1:2" ht="18.75" customHeight="1" x14ac:dyDescent="0.25">
      <c r="A4" s="2" t="s">
        <v>22</v>
      </c>
      <c r="B4" s="17">
        <v>0.14899999999999999</v>
      </c>
    </row>
    <row r="5" spans="1:2" ht="18.75" customHeight="1" x14ac:dyDescent="0.25">
      <c r="A5" s="2" t="s">
        <v>23</v>
      </c>
      <c r="B5" s="17">
        <v>0.14000000000000001</v>
      </c>
    </row>
    <row r="6" spans="1:2" ht="18.75" customHeight="1" x14ac:dyDescent="0.25">
      <c r="A6" s="2" t="s">
        <v>27</v>
      </c>
      <c r="B6" s="18">
        <f>B3*(1+B4)*(1+B5)</f>
        <v>1588.8601800000004</v>
      </c>
    </row>
    <row r="7" spans="1:2" ht="20.25" customHeight="1" x14ac:dyDescent="0.25">
      <c r="A7" s="4" t="s">
        <v>26</v>
      </c>
      <c r="B7" s="15">
        <v>1575</v>
      </c>
    </row>
    <row r="8" spans="1:2" ht="18.75" customHeight="1" x14ac:dyDescent="0.25">
      <c r="A8" s="2" t="s">
        <v>11</v>
      </c>
      <c r="B8" s="16">
        <v>36</v>
      </c>
    </row>
    <row r="9" spans="1:2" ht="18.75" customHeight="1" x14ac:dyDescent="0.25">
      <c r="A9" s="2" t="s">
        <v>12</v>
      </c>
      <c r="B9" s="16">
        <f>B7*B8</f>
        <v>56700</v>
      </c>
    </row>
    <row r="10" spans="1:2" ht="29.25" customHeight="1" x14ac:dyDescent="0.25">
      <c r="A10" s="4" t="s">
        <v>28</v>
      </c>
      <c r="B10" s="15">
        <v>55000</v>
      </c>
    </row>
    <row r="11" spans="1:2" ht="25.5" customHeight="1" x14ac:dyDescent="0.25"/>
    <row r="26" spans="1:2" x14ac:dyDescent="0.25">
      <c r="A26" s="1"/>
      <c r="B26" s="1"/>
    </row>
    <row r="27" spans="1:2" x14ac:dyDescent="0.25">
      <c r="A27" s="1"/>
      <c r="B27" s="1"/>
    </row>
    <row r="36" spans="1:1" x14ac:dyDescent="0.25">
      <c r="A36" s="13"/>
    </row>
    <row r="43" spans="1:1" x14ac:dyDescent="0.25">
      <c r="A43" s="13" t="s">
        <v>24</v>
      </c>
    </row>
  </sheetData>
  <mergeCells count="1">
    <mergeCell ref="A1:B1"/>
  </mergeCells>
  <phoneticPr fontId="10" type="noConversion"/>
  <hyperlinks>
    <hyperlink ref="A43" r:id="rId1" xr:uid="{1B7822A6-7416-4BAF-80F1-9F675C165153}"/>
  </hyperlinks>
  <pageMargins left="0.7" right="0.7" top="0.75" bottom="0.75" header="0.3" footer="0.3"/>
  <pageSetup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2"/>
  <sheetViews>
    <sheetView zoomScale="130" zoomScaleNormal="130" workbookViewId="0">
      <selection activeCell="G8" sqref="G8"/>
    </sheetView>
  </sheetViews>
  <sheetFormatPr defaultColWidth="8.85546875" defaultRowHeight="15" x14ac:dyDescent="0.25"/>
  <cols>
    <col min="1" max="1" width="57.7109375" customWidth="1"/>
    <col min="2" max="2" width="11.85546875" customWidth="1"/>
    <col min="3" max="3" width="9.5703125" customWidth="1"/>
  </cols>
  <sheetData>
    <row r="1" spans="1:2" ht="25.5" customHeight="1" x14ac:dyDescent="0.25">
      <c r="A1" s="20" t="s">
        <v>18</v>
      </c>
      <c r="B1" s="21"/>
    </row>
    <row r="2" spans="1:2" ht="34.5" customHeight="1" x14ac:dyDescent="0.25">
      <c r="A2" s="22" t="s">
        <v>21</v>
      </c>
      <c r="B2" s="23"/>
    </row>
    <row r="3" spans="1:2" x14ac:dyDescent="0.25">
      <c r="A3" s="5" t="s">
        <v>7</v>
      </c>
      <c r="B3" s="6" t="s">
        <v>13</v>
      </c>
    </row>
    <row r="4" spans="1:2" x14ac:dyDescent="0.25">
      <c r="A4" s="5" t="s">
        <v>8</v>
      </c>
      <c r="B4" s="6" t="s">
        <v>14</v>
      </c>
    </row>
    <row r="5" spans="1:2" x14ac:dyDescent="0.25">
      <c r="A5" s="5" t="s">
        <v>9</v>
      </c>
      <c r="B5" s="6" t="s">
        <v>15</v>
      </c>
    </row>
    <row r="6" spans="1:2" ht="15" customHeight="1" x14ac:dyDescent="0.25">
      <c r="A6" s="9" t="s">
        <v>17</v>
      </c>
      <c r="B6" s="10" t="s">
        <v>16</v>
      </c>
    </row>
    <row r="7" spans="1:2" x14ac:dyDescent="0.25">
      <c r="A7" s="7" t="s">
        <v>20</v>
      </c>
      <c r="B7" s="11"/>
    </row>
    <row r="8" spans="1:2" x14ac:dyDescent="0.25">
      <c r="A8" s="12" t="s">
        <v>2</v>
      </c>
      <c r="B8" s="8">
        <v>28</v>
      </c>
    </row>
    <row r="9" spans="1:2" x14ac:dyDescent="0.25">
      <c r="A9" s="12" t="s">
        <v>3</v>
      </c>
      <c r="B9" s="8">
        <v>211</v>
      </c>
    </row>
    <row r="10" spans="1:2" x14ac:dyDescent="0.25">
      <c r="A10" s="12" t="s">
        <v>4</v>
      </c>
      <c r="B10" s="8">
        <v>309</v>
      </c>
    </row>
    <row r="11" spans="1:2" x14ac:dyDescent="0.25">
      <c r="A11" s="12" t="s">
        <v>5</v>
      </c>
      <c r="B11" s="8">
        <v>395</v>
      </c>
    </row>
    <row r="12" spans="1:2" x14ac:dyDescent="0.25">
      <c r="A12" s="12" t="s">
        <v>6</v>
      </c>
      <c r="B12" s="8">
        <v>580</v>
      </c>
    </row>
    <row r="13" spans="1:2" x14ac:dyDescent="0.25">
      <c r="A13" s="12" t="s">
        <v>0</v>
      </c>
      <c r="B13" s="8">
        <v>1188</v>
      </c>
    </row>
    <row r="14" spans="1:2" x14ac:dyDescent="0.25">
      <c r="A14" s="12" t="s">
        <v>1</v>
      </c>
      <c r="B14" s="8">
        <v>1735</v>
      </c>
    </row>
    <row r="15" spans="1:2" x14ac:dyDescent="0.25">
      <c r="A15" s="11" t="s">
        <v>19</v>
      </c>
      <c r="B15" s="8"/>
    </row>
    <row r="16" spans="1:2" x14ac:dyDescent="0.25">
      <c r="A16" s="12" t="s">
        <v>2</v>
      </c>
      <c r="B16" s="8">
        <v>56</v>
      </c>
    </row>
    <row r="17" spans="1:2" x14ac:dyDescent="0.25">
      <c r="A17" s="12" t="s">
        <v>3</v>
      </c>
      <c r="B17" s="8">
        <v>285</v>
      </c>
    </row>
    <row r="18" spans="1:2" x14ac:dyDescent="0.25">
      <c r="A18" s="12" t="s">
        <v>4</v>
      </c>
      <c r="B18" s="8">
        <v>417</v>
      </c>
    </row>
    <row r="19" spans="1:2" x14ac:dyDescent="0.25">
      <c r="A19" s="12" t="s">
        <v>5</v>
      </c>
      <c r="B19" s="8">
        <v>535</v>
      </c>
    </row>
    <row r="20" spans="1:2" x14ac:dyDescent="0.25">
      <c r="A20" s="12" t="s">
        <v>6</v>
      </c>
      <c r="B20" s="8">
        <v>785</v>
      </c>
    </row>
    <row r="21" spans="1:2" x14ac:dyDescent="0.25">
      <c r="A21" s="12" t="s">
        <v>0</v>
      </c>
      <c r="B21" s="8">
        <v>1188</v>
      </c>
    </row>
    <row r="22" spans="1:2" x14ac:dyDescent="0.25">
      <c r="A22" s="12" t="s">
        <v>1</v>
      </c>
      <c r="B22" s="8">
        <v>1735</v>
      </c>
    </row>
  </sheetData>
  <mergeCells count="2">
    <mergeCell ref="A1:B1"/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Възнаграждения</vt:lpstr>
      <vt:lpstr>Мобилности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Hristo Yordanov</dc:creator>
  <cp:keywords/>
  <dc:description/>
  <cp:lastModifiedBy>Dinko Draganov</cp:lastModifiedBy>
  <cp:revision/>
  <dcterms:created xsi:type="dcterms:W3CDTF">2020-09-01T06:10:15Z</dcterms:created>
  <dcterms:modified xsi:type="dcterms:W3CDTF">2026-04-02T07:09:13Z</dcterms:modified>
  <cp:category/>
  <cp:contentStatus/>
</cp:coreProperties>
</file>