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6\5-КБ-МОН-15.05.2025\"/>
    </mc:Choice>
  </mc:AlternateContent>
  <xr:revisionPtr revIDLastSave="0" documentId="13_ncr:1_{49D93304-11A3-4E39-88F3-694CFD6FE15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Възнаграждения" sheetId="4" r:id="rId1"/>
    <sheet name="Обучения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4" l="1"/>
  <c r="E10" i="4" s="1"/>
  <c r="D9" i="4"/>
  <c r="E9" i="4" s="1"/>
  <c r="D8" i="4"/>
  <c r="E8" i="4" s="1"/>
  <c r="D7" i="4"/>
  <c r="E7" i="4" s="1"/>
  <c r="D6" i="4"/>
  <c r="E6" i="4" s="1"/>
  <c r="D35" i="1" l="1"/>
  <c r="D34" i="1"/>
  <c r="D33" i="1"/>
  <c r="D32" i="1"/>
  <c r="D31" i="1"/>
  <c r="D27" i="1"/>
  <c r="D26" i="1"/>
  <c r="D25" i="1"/>
  <c r="D24" i="1"/>
  <c r="D23" i="1"/>
  <c r="D8" i="1"/>
  <c r="D7" i="1"/>
  <c r="D6" i="1"/>
  <c r="D5" i="1"/>
  <c r="C24" i="1"/>
  <c r="C25" i="1"/>
  <c r="C26" i="1"/>
  <c r="C27" i="1"/>
  <c r="C6" i="1"/>
  <c r="C7" i="1"/>
  <c r="C8" i="1"/>
  <c r="C5" i="1"/>
  <c r="C23" i="1"/>
  <c r="C32" i="1"/>
  <c r="C33" i="1"/>
  <c r="C34" i="1"/>
  <c r="C35" i="1"/>
  <c r="C31" i="1"/>
  <c r="C59" i="1"/>
  <c r="D59" i="1" s="1"/>
  <c r="C58" i="1"/>
  <c r="D58" i="1" s="1"/>
  <c r="C51" i="1"/>
  <c r="D51" i="1" s="1"/>
  <c r="C52" i="1"/>
  <c r="D52" i="1" s="1"/>
  <c r="C53" i="1"/>
  <c r="D53" i="1" s="1"/>
  <c r="C54" i="1"/>
  <c r="D54" i="1" s="1"/>
  <c r="C50" i="1"/>
  <c r="D50" i="1" s="1"/>
  <c r="C43" i="1"/>
  <c r="C44" i="1"/>
  <c r="C45" i="1"/>
  <c r="C46" i="1"/>
  <c r="C42" i="1"/>
  <c r="B17" i="1"/>
  <c r="B19" i="1" s="1"/>
  <c r="D45" i="1" l="1"/>
  <c r="D44" i="1"/>
  <c r="D42" i="1"/>
  <c r="D43" i="1"/>
  <c r="D46" i="1"/>
</calcChain>
</file>

<file path=xl/sharedStrings.xml><?xml version="1.0" encoding="utf-8"?>
<sst xmlns="http://schemas.openxmlformats.org/spreadsheetml/2006/main" count="100" uniqueCount="67">
  <si>
    <t>Данни, публикувани от Евростат за България</t>
  </si>
  <si>
    <t>Име на показателите</t>
  </si>
  <si>
    <t>3.25. Възнаграждения на педагогическите специалисти за 1 проведен учебен час</t>
  </si>
  <si>
    <t>3.26. Възнаграждения на експерти образователни дейности за 1 проведен учебен час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</si>
  <si>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</si>
  <si>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</si>
  <si>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r>
      <rPr>
        <b/>
        <sz val="12"/>
        <color rgb="FF000000"/>
        <rFont val="Calibri"/>
        <charset val="134"/>
        <scheme val="minor"/>
      </rPr>
      <t>Индексиране само с LCI</t>
    </r>
    <r>
      <rPr>
        <b/>
        <vertAlign val="subscript"/>
        <sz val="12"/>
        <color rgb="FF000000"/>
        <rFont val="Calibri"/>
        <charset val="134"/>
        <scheme val="minor"/>
      </rPr>
      <t>edu-Нов</t>
    </r>
    <r>
      <rPr>
        <b/>
        <sz val="12"/>
        <color rgb="FF000000"/>
        <rFont val="Calibri"/>
        <charset val="134"/>
        <scheme val="minor"/>
      </rPr>
      <t xml:space="preserve"> за 2024 г.</t>
    </r>
  </si>
  <si>
    <r>
      <rPr>
        <sz val="10"/>
        <color rgb="FF000000"/>
        <rFont val="Calibri"/>
        <charset val="204"/>
        <scheme val="minor"/>
      </rPr>
      <t xml:space="preserve">1.19.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без физическо присъствие</t>
    </r>
    <r>
      <rPr>
        <sz val="10"/>
        <color rgb="FF000000"/>
        <rFont val="Calibri"/>
        <charset val="204"/>
        <scheme val="minor"/>
      </rPr>
      <t>, за което е присъден 1 квалификационен кредит</t>
    </r>
  </si>
  <si>
    <r>
      <rPr>
        <sz val="10"/>
        <color rgb="FF000000"/>
        <rFont val="Calibri"/>
        <charset val="204"/>
        <scheme val="minor"/>
      </rPr>
      <t xml:space="preserve">1.20.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без физическо присъствие и само в присъствена форма</t>
    </r>
    <r>
      <rPr>
        <sz val="10"/>
        <color rgb="FF000000"/>
        <rFont val="Calibri"/>
        <charset val="204"/>
        <scheme val="minor"/>
      </rPr>
      <t>, за което е присъден 1 квалификационен кредит</t>
    </r>
  </si>
  <si>
    <r>
      <rPr>
        <sz val="10"/>
        <color rgb="FF000000"/>
        <rFont val="Calibri"/>
        <charset val="204"/>
        <scheme val="minor"/>
      </rPr>
      <t xml:space="preserve">1.22.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без физическо присъствие</t>
    </r>
    <r>
      <rPr>
        <sz val="10"/>
        <color rgb="FF000000"/>
        <rFont val="Calibri"/>
        <charset val="204"/>
        <scheme val="minor"/>
      </rPr>
      <t>, за което са присъдени 2 квалификационни кредита</t>
    </r>
  </si>
  <si>
    <r>
      <rPr>
        <sz val="10"/>
        <color rgb="FF000000"/>
        <rFont val="Calibri"/>
        <charset val="204"/>
        <scheme val="minor"/>
      </rPr>
      <t xml:space="preserve">1.25.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без физическо присъствие</t>
    </r>
    <r>
      <rPr>
        <sz val="10"/>
        <color rgb="FF000000"/>
        <rFont val="Calibri"/>
        <charset val="204"/>
        <scheme val="minor"/>
      </rPr>
      <t>, за което са присъдени 3 квалификационни кредита</t>
    </r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</si>
  <si>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</si>
  <si>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>COICOP 3 цифри = услуги (общ индекс без стоки „SERV“)</t>
  </si>
  <si>
    <t>COICOP 3 цифри = услуги по обществено хранене („CP111“)</t>
  </si>
  <si>
    <t>COICOP 3 цифри = услуги по краткосрочно настаняване („CP112“)</t>
  </si>
  <si>
    <r>
      <rPr>
        <b/>
        <sz val="11"/>
        <color theme="1"/>
        <rFont val="Calibri"/>
        <charset val="204"/>
        <scheme val="minor"/>
      </rPr>
      <t xml:space="preserve">ХИПЦ_нов </t>
    </r>
    <r>
      <rPr>
        <sz val="11"/>
        <color theme="1"/>
        <rFont val="Calibri"/>
        <charset val="204"/>
        <scheme val="minor"/>
      </rPr>
      <t>(средно аритметично SERV, CP111, CP112)</t>
    </r>
  </si>
  <si>
    <r>
      <rPr>
        <b/>
        <sz val="11"/>
        <color rgb="FF000000"/>
        <rFont val="Calibri"/>
        <charset val="204"/>
      </rPr>
      <t xml:space="preserve">Индекс на разходите за труд (LCI) </t>
    </r>
    <r>
      <rPr>
        <sz val="11"/>
        <color rgb="FF000000"/>
        <rFont val="Calibri"/>
        <charset val="204"/>
      </rPr>
      <t>NACE Rev. 2 (дейност = P. Образование)</t>
    </r>
  </si>
  <si>
    <r>
      <rPr>
        <sz val="10"/>
        <color rgb="FF000000"/>
        <rFont val="Calibri"/>
        <charset val="204"/>
        <scheme val="minor"/>
      </rPr>
      <t xml:space="preserve">1.18.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</t>
    </r>
    <r>
      <rPr>
        <sz val="10"/>
        <color rgb="FF000000"/>
        <rFont val="Calibri"/>
        <charset val="204"/>
        <scheme val="minor"/>
      </rPr>
      <t>, за което е присъден 1 квалификационен кредит</t>
    </r>
  </si>
  <si>
    <r>
      <rPr>
        <sz val="10"/>
        <color rgb="FF000000"/>
        <rFont val="Calibri"/>
        <charset val="204"/>
        <scheme val="minor"/>
      </rPr>
      <t xml:space="preserve">1.21.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charset val="204"/>
        <scheme val="minor"/>
      </rPr>
      <t>, за което са присъдени 2 квалификационни кредита</t>
    </r>
  </si>
  <si>
    <r>
      <rPr>
        <sz val="10"/>
        <color rgb="FF000000"/>
        <rFont val="Calibri"/>
        <charset val="204"/>
        <scheme val="minor"/>
      </rPr>
      <t>1.23. Изнесено обучение за повишаване на квалификацията</t>
    </r>
    <r>
      <rPr>
        <b/>
        <sz val="10"/>
        <color rgb="FF000000"/>
        <rFont val="Calibri"/>
        <charset val="204"/>
        <scheme val="minor"/>
      </rPr>
      <t xml:space="preserve"> (с нощувки)</t>
    </r>
    <r>
      <rPr>
        <sz val="10"/>
        <color rgb="FF000000"/>
        <rFont val="Calibri"/>
        <charset val="204"/>
        <scheme val="minor"/>
      </rPr>
      <t>, за което са присъдени 2 квалификационни кредита</t>
    </r>
  </si>
  <si>
    <r>
      <rPr>
        <sz val="10"/>
        <color rgb="FF000000"/>
        <rFont val="Calibri"/>
        <charset val="204"/>
        <scheme val="minor"/>
      </rPr>
      <t xml:space="preserve">1.24.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charset val="204"/>
        <scheme val="minor"/>
      </rPr>
      <t>, за което са присъдени 3 квалификационни кредита</t>
    </r>
  </si>
  <si>
    <r>
      <rPr>
        <sz val="10"/>
        <color rgb="FF000000"/>
        <rFont val="Calibri"/>
        <charset val="204"/>
        <scheme val="minor"/>
      </rPr>
      <t>1.26. Изнесено обучение за повишаване на квалификацията</t>
    </r>
    <r>
      <rPr>
        <b/>
        <sz val="10"/>
        <color rgb="FF000000"/>
        <rFont val="Calibri"/>
        <charset val="204"/>
        <scheme val="minor"/>
      </rPr>
      <t xml:space="preserve"> (с нощувки)</t>
    </r>
    <r>
      <rPr>
        <sz val="10"/>
        <color rgb="FF000000"/>
        <rFont val="Calibri"/>
        <charset val="204"/>
        <scheme val="minor"/>
      </rPr>
      <t>, за което са присъдени 3 квалификационни кредита</t>
    </r>
  </si>
  <si>
    <r>
      <rPr>
        <sz val="10"/>
        <color rgb="FF000000"/>
        <rFont val="Calibri"/>
        <charset val="134"/>
        <scheme val="minor"/>
      </rPr>
      <t xml:space="preserve">1.37.     Еднодневно обучение за повишаване на квалификацията с физическо присъствие </t>
    </r>
    <r>
      <rPr>
        <b/>
        <sz val="10"/>
        <color rgb="FF000000"/>
        <rFont val="Calibri"/>
        <charset val="204"/>
        <scheme val="minor"/>
      </rPr>
      <t>(без нощувки)</t>
    </r>
  </si>
  <si>
    <r>
      <rPr>
        <sz val="10"/>
        <color rgb="FF000000"/>
        <rFont val="Calibri"/>
        <charset val="134"/>
        <scheme val="minor"/>
      </rPr>
      <t xml:space="preserve">1.38.     Двудневно обучение за повишаване на квалификацията с физическо присъствие </t>
    </r>
    <r>
      <rPr>
        <b/>
        <sz val="10"/>
        <color rgb="FF000000"/>
        <rFont val="Calibri"/>
        <charset val="134"/>
        <scheme val="minor"/>
      </rPr>
      <t>(без нощувки)</t>
    </r>
  </si>
  <si>
    <r>
      <rPr>
        <sz val="10"/>
        <color rgb="FF000000"/>
        <rFont val="Calibri"/>
        <charset val="134"/>
        <scheme val="minor"/>
      </rPr>
      <t xml:space="preserve">1.39.     Двудневно изнесено обучение за повишаване на квалификацията </t>
    </r>
    <r>
      <rPr>
        <b/>
        <sz val="10"/>
        <color rgb="FF000000"/>
        <rFont val="Calibri"/>
        <charset val="134"/>
        <scheme val="minor"/>
      </rPr>
      <t>с нощувки</t>
    </r>
  </si>
  <si>
    <r>
      <rPr>
        <sz val="10"/>
        <color rgb="FF000000"/>
        <rFont val="Calibri"/>
        <charset val="134"/>
        <scheme val="minor"/>
      </rPr>
      <t xml:space="preserve">1.40.     Тридневно обучение за повишаване на квалификацията с физическо присъствие </t>
    </r>
    <r>
      <rPr>
        <b/>
        <sz val="10"/>
        <color rgb="FF000000"/>
        <rFont val="Calibri"/>
        <charset val="134"/>
        <scheme val="minor"/>
      </rPr>
      <t>(без нощувки)</t>
    </r>
  </si>
  <si>
    <r>
      <rPr>
        <sz val="10"/>
        <color rgb="FF000000"/>
        <rFont val="Calibri"/>
        <charset val="204"/>
        <scheme val="minor"/>
      </rPr>
      <t xml:space="preserve">1.32.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</t>
    </r>
    <r>
      <rPr>
        <sz val="10"/>
        <color rgb="FF000000"/>
        <rFont val="Calibri"/>
        <charset val="204"/>
        <scheme val="minor"/>
      </rPr>
      <t>, за което е присъден 1 квалификационен кредит</t>
    </r>
  </si>
  <si>
    <r>
      <rPr>
        <sz val="10"/>
        <color rgb="FF000000"/>
        <rFont val="Calibri"/>
        <charset val="204"/>
        <scheme val="minor"/>
      </rPr>
      <t xml:space="preserve">1.33.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charset val="204"/>
        <scheme val="minor"/>
      </rPr>
      <t>, за което са присъдени 2 квалификационни кредита</t>
    </r>
  </si>
  <si>
    <r>
      <rPr>
        <sz val="10"/>
        <color rgb="FF000000"/>
        <rFont val="Calibri"/>
        <charset val="204"/>
        <scheme val="minor"/>
      </rPr>
      <t>1.34. Изнесено обучение за повишаване на квалификацията</t>
    </r>
    <r>
      <rPr>
        <b/>
        <sz val="10"/>
        <color rgb="FF000000"/>
        <rFont val="Calibri"/>
        <charset val="204"/>
        <scheme val="minor"/>
      </rPr>
      <t xml:space="preserve"> (с нощувки)</t>
    </r>
    <r>
      <rPr>
        <sz val="10"/>
        <color rgb="FF000000"/>
        <rFont val="Calibri"/>
        <charset val="204"/>
        <scheme val="minor"/>
      </rPr>
      <t>, за което са присъдени 2 квалификационни кредита</t>
    </r>
  </si>
  <si>
    <r>
      <rPr>
        <sz val="10"/>
        <color rgb="FF000000"/>
        <rFont val="Calibri"/>
        <charset val="204"/>
        <scheme val="minor"/>
      </rPr>
      <t xml:space="preserve">1.35.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charset val="204"/>
        <scheme val="minor"/>
      </rPr>
      <t>, за което са присъдени 3 квалификационни кредита</t>
    </r>
  </si>
  <si>
    <r>
      <rPr>
        <sz val="10"/>
        <color rgb="FF000000"/>
        <rFont val="Calibri"/>
        <charset val="204"/>
        <scheme val="minor"/>
      </rPr>
      <t>1.36. Изнесено обучение за повишаване на квалификацията</t>
    </r>
    <r>
      <rPr>
        <b/>
        <sz val="10"/>
        <color rgb="FF000000"/>
        <rFont val="Calibri"/>
        <charset val="204"/>
        <scheme val="minor"/>
      </rPr>
      <t xml:space="preserve"> (с нощувки)</t>
    </r>
    <r>
      <rPr>
        <sz val="10"/>
        <color rgb="FF000000"/>
        <rFont val="Calibri"/>
        <charset val="204"/>
        <scheme val="minor"/>
      </rPr>
      <t>, за което са присъдени 3 квалификационни кредита</t>
    </r>
  </si>
  <si>
    <r>
      <rPr>
        <sz val="10"/>
        <color rgb="FF000000"/>
        <rFont val="Calibri"/>
        <charset val="204"/>
        <scheme val="minor"/>
      </rPr>
      <t xml:space="preserve">1.42. Еднодневно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</t>
    </r>
  </si>
  <si>
    <r>
      <rPr>
        <sz val="10"/>
        <color rgb="FF000000"/>
        <rFont val="Calibri"/>
        <charset val="204"/>
        <scheme val="minor"/>
      </rPr>
      <t xml:space="preserve">1.43. Двудневно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 (без нощувки)</t>
    </r>
  </si>
  <si>
    <r>
      <rPr>
        <sz val="10"/>
        <color rgb="FF000000"/>
        <rFont val="Calibri"/>
        <charset val="204"/>
        <scheme val="minor"/>
      </rPr>
      <t>1.44. Двудневно изнесено обучение за повишаване на квалификацията</t>
    </r>
    <r>
      <rPr>
        <b/>
        <sz val="10"/>
        <color rgb="FF000000"/>
        <rFont val="Calibri"/>
        <charset val="204"/>
        <scheme val="minor"/>
      </rPr>
      <t xml:space="preserve"> с нощувки</t>
    </r>
  </si>
  <si>
    <r>
      <rPr>
        <sz val="10"/>
        <color rgb="FF000000"/>
        <rFont val="Calibri"/>
        <charset val="204"/>
        <scheme val="minor"/>
      </rPr>
      <t xml:space="preserve">1.45. Тридневно обучение за повишаване на квалификацията </t>
    </r>
    <r>
      <rPr>
        <b/>
        <sz val="10"/>
        <color rgb="FF000000"/>
        <rFont val="Calibri"/>
        <charset val="204"/>
        <scheme val="minor"/>
      </rPr>
      <t>с физическо присъствие (без нощувки)</t>
    </r>
  </si>
  <si>
    <r>
      <rPr>
        <sz val="10"/>
        <color rgb="FF000000"/>
        <rFont val="Calibri"/>
        <charset val="204"/>
        <scheme val="minor"/>
      </rPr>
      <t>1.46. Тридневно изнесено обучение за повишаване на квалификацията</t>
    </r>
    <r>
      <rPr>
        <b/>
        <sz val="10"/>
        <color rgb="FF000000"/>
        <rFont val="Calibri"/>
        <charset val="204"/>
        <scheme val="minor"/>
      </rPr>
      <t xml:space="preserve"> с нощувки</t>
    </r>
  </si>
  <si>
    <t xml:space="preserve">COICOP 3 цифри = услуги по обществено хранене („CP111“) </t>
  </si>
  <si>
    <t xml:space="preserve">COICOP 3 цифри = услуги по краткосрочно настаняване („CP112“) </t>
  </si>
  <si>
    <t>Обучения само онлайн</t>
  </si>
  <si>
    <t>Обучения в групи със средно 15 участници</t>
  </si>
  <si>
    <t>Обучения в групи със средно 8 участници</t>
  </si>
  <si>
    <t>Обучения в групи със средно 5 участници</t>
  </si>
  <si>
    <r>
      <t xml:space="preserve">1.47. Тридневно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 xml:space="preserve">с физическо присъствие (без нощувки) </t>
    </r>
    <r>
      <rPr>
        <sz val="10"/>
        <color rgb="FF000000"/>
        <rFont val="Calibri"/>
        <family val="2"/>
        <charset val="204"/>
        <scheme val="minor"/>
      </rPr>
      <t>в групи, съставени средно от 5 участници</t>
    </r>
  </si>
  <si>
    <r>
      <t>1.48. Тридневно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с нощувки </t>
    </r>
    <r>
      <rPr>
        <sz val="10"/>
        <color rgb="FF000000"/>
        <rFont val="Calibri"/>
        <family val="2"/>
        <charset val="204"/>
        <scheme val="minor"/>
      </rPr>
      <t>в групи, съставени средно от 5 участници</t>
    </r>
  </si>
  <si>
    <t>Таблица 3А. 
Обучения на педагогически специалисти с присъждане на квалификационни кредити</t>
  </si>
  <si>
    <t>Таблица 3Б. 
Обучения на непедагогически персонал, педагогически специалисти и други наети лица без присъждане на квалификационни кредити</t>
  </si>
  <si>
    <r>
      <t>HICP</t>
    </r>
    <r>
      <rPr>
        <sz val="11"/>
        <color rgb="FF000000"/>
        <rFont val="Calibri"/>
        <charset val="204"/>
      </rPr>
      <t> — Хармонизиран индекс на потребителските цени (ХИПЦ) — годишни данни (средногодишен индекс и процентно изменение) [prc_hicp_aind]. 
COICOP 3 цифри = услуги (общ индекс без стоки „SERV“); услуги по обществено хранене („CP111“); услуги по краткосрочно настаняване („CP112“)</t>
    </r>
  </si>
  <si>
    <t>HICP — Хармонизиран индекс на потребителските цени (ХИПЦ) — годишни данни (средногодишен индекс и процентно изменение) [prc_hicp_aind].</t>
  </si>
  <si>
    <t>LCIedu-2025</t>
  </si>
  <si>
    <r>
      <t xml:space="preserve">Актуализиране въз основа на последните данни на Евростат за България за </t>
    </r>
    <r>
      <rPr>
        <b/>
        <sz val="11"/>
        <color theme="1"/>
        <rFont val="Calibri"/>
        <charset val="204"/>
        <scheme val="minor"/>
      </rPr>
      <t>2025 г.</t>
    </r>
  </si>
  <si>
    <r>
      <t>Индекс за 2025</t>
    </r>
    <r>
      <rPr>
        <sz val="11"/>
        <color theme="1"/>
        <rFont val="Calibri"/>
        <charset val="204"/>
        <scheme val="minor"/>
      </rPr>
      <t xml:space="preserve"> (средно аритметично ХИПЦ, LCI)</t>
    </r>
  </si>
  <si>
    <t>Единичен разход 2024  (лева)</t>
  </si>
  <si>
    <t>Единичен разход 2024  (евро)</t>
  </si>
  <si>
    <t>Индексиран разход 2025  (евро)</t>
  </si>
  <si>
    <t xml:space="preserve">https://ec.europa.eu/eurostat/databrowser/bookmark/af3a99c7-2d1a-4e43-b565-10ab9833efc4?lang=en&amp;createdAt=2026-03-23T09:00:52Z  </t>
  </si>
  <si>
    <t xml:space="preserve">https://ec.europa.eu/eurostat/databrowser/bookmark/83fc93ca-8eed-4649-b820-970adea0d588?lang=en&amp;createdAt=2026-03-23T14:47:27Z </t>
  </si>
  <si>
    <t xml:space="preserve">https://ec.europa.eu/eurostat/databrowser/bookmark/68726e69-78fc-4fb7-a2f2-fcf8d43563fc?lang=en&amp;createdAt=2026-03-23T14:51:02Z </t>
  </si>
  <si>
    <t xml:space="preserve">https://ec.europa.eu/eurostat/databrowser/bookmark/d5a5e89e-f4dd-43ed-aa2e-57eb38cb0187?lang=en&amp;createdAt=2026-03-23T14:58:24Z </t>
  </si>
  <si>
    <t xml:space="preserve">Индексиране с данни за 2025 г. </t>
  </si>
  <si>
    <t>2025 спрямо 2024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</si>
  <si>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</si>
  <si>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Коефициент за индексиране %</t>
  </si>
  <si>
    <t>Актуализиран единичен разход - от 01.01.2026 г.</t>
  </si>
  <si>
    <t xml:space="preserve">3.29. Възнаграждения на лекторите при обучения на педагогически специалисти </t>
  </si>
  <si>
    <t>Индексирана стойност - евро 2025 г.</t>
  </si>
  <si>
    <t>Актуализиран ЕР - от 01.01.2026 г.</t>
  </si>
  <si>
    <r>
      <t xml:space="preserve">1.41.     Тридневно изнесено обучение за повишаване на квалификацията </t>
    </r>
    <r>
      <rPr>
        <b/>
        <sz val="10"/>
        <color rgb="FF000000"/>
        <rFont val="Calibri"/>
        <charset val="134"/>
        <scheme val="minor"/>
      </rPr>
      <t>с нощувки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</si>
</sst>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\ [$€-1]"/>
  </numFmts>
  <fonts count="36">
    <font>
      <sz val="11"/>
      <color theme="1"/>
      <name val="Calibri"/>
      <charset val="204"/>
      <scheme val="minor"/>
    </font>
    <font>
      <b/>
      <sz val="12"/>
      <color rgb="FF000000"/>
      <name val="Calibri"/>
      <charset val="134"/>
      <scheme val="minor"/>
    </font>
    <font>
      <sz val="12"/>
      <color rgb="FF000000"/>
      <name val="Calibri"/>
      <charset val="134"/>
      <scheme val="minor"/>
    </font>
    <font>
      <sz val="10"/>
      <color rgb="FF000000"/>
      <name val="Calibri"/>
      <charset val="204"/>
      <scheme val="minor"/>
    </font>
    <font>
      <b/>
      <sz val="10"/>
      <color rgb="FF000000"/>
      <name val="Calibri"/>
      <charset val="204"/>
      <scheme val="minor"/>
    </font>
    <font>
      <u/>
      <sz val="11"/>
      <color theme="10"/>
      <name val="Calibri"/>
      <charset val="204"/>
      <scheme val="minor"/>
    </font>
    <font>
      <i/>
      <sz val="11"/>
      <color rgb="FF00000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b/>
      <sz val="11"/>
      <color rgb="FF000000"/>
      <name val="Calibri"/>
      <charset val="204"/>
    </font>
    <font>
      <sz val="10"/>
      <color rgb="FF000000"/>
      <name val="Calibri"/>
      <charset val="134"/>
      <scheme val="minor"/>
    </font>
    <font>
      <i/>
      <sz val="12"/>
      <color rgb="FF000000"/>
      <name val="Times New Roman"/>
      <charset val="204"/>
    </font>
    <font>
      <sz val="11"/>
      <color theme="1"/>
      <name val="Calibri"/>
      <charset val="134"/>
      <scheme val="minor"/>
    </font>
    <font>
      <b/>
      <sz val="10"/>
      <color rgb="FF000000"/>
      <name val="Calibri"/>
      <charset val="134"/>
      <scheme val="minor"/>
    </font>
    <font>
      <b/>
      <vertAlign val="subscript"/>
      <sz val="12"/>
      <color rgb="FF000000"/>
      <name val="Calibri"/>
      <charset val="134"/>
      <scheme val="minor"/>
    </font>
    <font>
      <sz val="11"/>
      <color rgb="FF000000"/>
      <name val="Calibri"/>
      <charset val="204"/>
    </font>
    <font>
      <sz val="11"/>
      <color theme="1"/>
      <name val="Calibri"/>
      <charset val="204"/>
      <scheme val="minor"/>
    </font>
    <font>
      <b/>
      <i/>
      <sz val="12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11" fillId="0" borderId="0"/>
    <xf numFmtId="0" fontId="15" fillId="0" borderId="0"/>
    <xf numFmtId="0" fontId="27" fillId="0" borderId="0"/>
    <xf numFmtId="0" fontId="35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5" fillId="0" borderId="0" xfId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5" borderId="3" xfId="0" applyFill="1" applyBorder="1" applyAlignment="1">
      <alignment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2" fontId="0" fillId="0" borderId="3" xfId="0" applyNumberForma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2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7" fillId="5" borderId="3" xfId="0" applyFont="1" applyFill="1" applyBorder="1" applyAlignment="1">
      <alignment vertical="center"/>
    </xf>
    <xf numFmtId="2" fontId="7" fillId="5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1"/>
    <xf numFmtId="0" fontId="0" fillId="4" borderId="0" xfId="0" applyFill="1"/>
    <xf numFmtId="0" fontId="1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2" fontId="3" fillId="4" borderId="0" xfId="0" applyNumberFormat="1" applyFont="1" applyFill="1" applyAlignment="1">
      <alignment horizontal="center" vertical="center" wrapText="1"/>
    </xf>
    <xf numFmtId="0" fontId="17" fillId="4" borderId="0" xfId="0" applyFont="1" applyFill="1"/>
    <xf numFmtId="0" fontId="18" fillId="3" borderId="1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0" fontId="22" fillId="4" borderId="0" xfId="0" applyFont="1" applyFill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8" fillId="8" borderId="4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2" fontId="21" fillId="0" borderId="6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2" fontId="21" fillId="0" borderId="0" xfId="0" applyNumberFormat="1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vertical="center"/>
    </xf>
    <xf numFmtId="0" fontId="29" fillId="0" borderId="0" xfId="4" applyFont="1"/>
    <xf numFmtId="0" fontId="27" fillId="0" borderId="0" xfId="4"/>
    <xf numFmtId="0" fontId="29" fillId="6" borderId="3" xfId="4" applyFont="1" applyFill="1" applyBorder="1" applyAlignment="1">
      <alignment vertical="center" wrapText="1"/>
    </xf>
    <xf numFmtId="0" fontId="29" fillId="6" borderId="3" xfId="4" applyFont="1" applyFill="1" applyBorder="1" applyAlignment="1">
      <alignment horizontal="center" vertical="center" wrapText="1"/>
    </xf>
    <xf numFmtId="0" fontId="30" fillId="0" borderId="3" xfId="4" applyFont="1" applyBorder="1" applyAlignment="1">
      <alignment vertical="center" wrapText="1"/>
    </xf>
    <xf numFmtId="2" fontId="32" fillId="0" borderId="3" xfId="4" applyNumberFormat="1" applyFont="1" applyBorder="1" applyAlignment="1">
      <alignment horizontal="center" vertical="center"/>
    </xf>
    <xf numFmtId="0" fontId="31" fillId="0" borderId="1" xfId="4" applyFont="1" applyBorder="1" applyAlignment="1">
      <alignment horizontal="center" vertical="center" wrapText="1"/>
    </xf>
    <xf numFmtId="0" fontId="25" fillId="0" borderId="7" xfId="4" applyFont="1" applyBorder="1" applyAlignment="1">
      <alignment horizontal="center" vertical="center" wrapText="1"/>
    </xf>
    <xf numFmtId="0" fontId="33" fillId="9" borderId="1" xfId="4" applyFont="1" applyFill="1" applyBorder="1" applyAlignment="1">
      <alignment horizontal="center" vertical="center" wrapText="1"/>
    </xf>
    <xf numFmtId="0" fontId="34" fillId="0" borderId="1" xfId="4" applyFont="1" applyBorder="1" applyAlignment="1">
      <alignment horizontal="center" vertical="center" wrapText="1"/>
    </xf>
    <xf numFmtId="0" fontId="31" fillId="9" borderId="1" xfId="4" applyFont="1" applyFill="1" applyBorder="1" applyAlignment="1">
      <alignment horizontal="left" vertical="center" wrapText="1"/>
    </xf>
    <xf numFmtId="0" fontId="33" fillId="0" borderId="7" xfId="4" applyFont="1" applyBorder="1" applyAlignment="1">
      <alignment horizontal="center" vertical="center" wrapText="1"/>
    </xf>
    <xf numFmtId="4" fontId="33" fillId="0" borderId="1" xfId="4" applyNumberFormat="1" applyFont="1" applyBorder="1" applyAlignment="1">
      <alignment horizontal="center" vertical="center" wrapText="1"/>
    </xf>
    <xf numFmtId="2" fontId="34" fillId="0" borderId="1" xfId="4" applyNumberFormat="1" applyFont="1" applyBorder="1" applyAlignment="1">
      <alignment horizontal="center" vertical="center" wrapText="1"/>
    </xf>
    <xf numFmtId="0" fontId="35" fillId="0" borderId="0" xfId="5"/>
    <xf numFmtId="164" fontId="33" fillId="9" borderId="1" xfId="4" applyNumberFormat="1" applyFont="1" applyFill="1" applyBorder="1" applyAlignment="1">
      <alignment horizontal="center" vertical="center" wrapText="1"/>
    </xf>
    <xf numFmtId="0" fontId="0" fillId="4" borderId="0" xfId="0" applyFont="1" applyFill="1" applyAlignment="1">
      <alignment horizontal="center"/>
    </xf>
    <xf numFmtId="0" fontId="16" fillId="4" borderId="3" xfId="0" applyFont="1" applyFill="1" applyBorder="1" applyAlignment="1">
      <alignment horizontal="left" vertical="center" wrapText="1"/>
    </xf>
    <xf numFmtId="0" fontId="19" fillId="7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Hyperlink" xfId="1" builtinId="8"/>
    <cellStyle name="Hyperlink 2" xfId="5" xr:uid="{683CE109-D5F3-4448-97F1-A6A93B1F79CF}"/>
    <cellStyle name="Normal" xfId="0" builtinId="0"/>
    <cellStyle name="Normal 2" xfId="2" xr:uid="{00000000-0005-0000-0000-000031000000}"/>
    <cellStyle name="Normal 3" xfId="3" xr:uid="{00000000-0005-0000-0000-000032000000}"/>
    <cellStyle name="Normal 4" xfId="4" xr:uid="{F2E20FE2-9CF1-4BAD-B427-104695D7C0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10</xdr:col>
      <xdr:colOff>54191</xdr:colOff>
      <xdr:row>49</xdr:row>
      <xdr:rowOff>1288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44A240-9A28-435A-B550-CC2FB71F8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524375"/>
          <a:ext cx="11655641" cy="72402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64</xdr:row>
      <xdr:rowOff>0</xdr:rowOff>
    </xdr:from>
    <xdr:to>
      <xdr:col>12</xdr:col>
      <xdr:colOff>317960</xdr:colOff>
      <xdr:row>102</xdr:row>
      <xdr:rowOff>1288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F3E6FB0-7A6E-4433-9726-D0B18CC4E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315589"/>
          <a:ext cx="11652710" cy="72402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474965</xdr:rowOff>
    </xdr:from>
    <xdr:to>
      <xdr:col>12</xdr:col>
      <xdr:colOff>240230</xdr:colOff>
      <xdr:row>143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C47AC1-8E41-481D-BF06-85C1C1997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9410554"/>
          <a:ext cx="11574980" cy="7321928"/>
        </a:xfrm>
        <a:prstGeom prst="rect">
          <a:avLst/>
        </a:prstGeom>
      </xdr:spPr>
    </xdr:pic>
    <xdr:clientData/>
  </xdr:twoCellAnchor>
  <xdr:twoCellAnchor editAs="oneCell">
    <xdr:from>
      <xdr:col>0</xdr:col>
      <xdr:colOff>20411</xdr:colOff>
      <xdr:row>147</xdr:row>
      <xdr:rowOff>12320</xdr:rowOff>
    </xdr:from>
    <xdr:to>
      <xdr:col>12</xdr:col>
      <xdr:colOff>130045</xdr:colOff>
      <xdr:row>180</xdr:row>
      <xdr:rowOff>142875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A18AAA-D60B-4056-884D-FBD9BECF2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411" y="37534016"/>
          <a:ext cx="11444384" cy="6437466"/>
        </a:xfrm>
        <a:prstGeom prst="rect">
          <a:avLst/>
        </a:prstGeom>
      </xdr:spPr>
    </xdr:pic>
    <xdr:clientData/>
  </xdr:twoCellAnchor>
  <xdr:twoCellAnchor editAs="oneCell">
    <xdr:from>
      <xdr:col>0</xdr:col>
      <xdr:colOff>18123</xdr:colOff>
      <xdr:row>185</xdr:row>
      <xdr:rowOff>46764</xdr:rowOff>
    </xdr:from>
    <xdr:to>
      <xdr:col>12</xdr:col>
      <xdr:colOff>102053</xdr:colOff>
      <xdr:row>218</xdr:row>
      <xdr:rowOff>162862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7ADDDEB-3210-4914-A32A-B7FA2488E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123" y="44834675"/>
          <a:ext cx="11418680" cy="64230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af3a99c7-2d1a-4e43-b565-10ab9833efc4?lang=en&amp;createdAt=2026-03-23T09:00:52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c.europa.eu/eurostat/databrowser/bookmark/68726e69-78fc-4fb7-a2f2-fcf8d43563fc?lang=en&amp;createdAt=2026-03-23T14:51:02Z" TargetMode="External"/><Relationship Id="rId2" Type="http://schemas.openxmlformats.org/officeDocument/2006/relationships/hyperlink" Target="https://ec.europa.eu/eurostat/databrowser/bookmark/83fc93ca-8eed-4649-b820-970adea0d588?lang=en&amp;createdAt=2026-03-23T14:47:27Z" TargetMode="External"/><Relationship Id="rId1" Type="http://schemas.openxmlformats.org/officeDocument/2006/relationships/hyperlink" Target="https://ec.europa.eu/eurostat/databrowser/bookmark/af3a99c7-2d1a-4e43-b565-10ab9833efc4?lang=en&amp;createdAt=2026-03-23T09:00:52Z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ec.europa.eu/eurostat/databrowser/bookmark/d5a5e89e-f4dd-43ed-aa2e-57eb38cb0187?lang=en&amp;createdAt=2026-03-23T14:58:24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7567D-60D7-44A1-A1D8-7D5EED587533}">
  <dimension ref="A1:F51"/>
  <sheetViews>
    <sheetView zoomScale="130" zoomScaleNormal="130" workbookViewId="0">
      <selection activeCell="H3" sqref="H3"/>
    </sheetView>
  </sheetViews>
  <sheetFormatPr defaultRowHeight="15"/>
  <cols>
    <col min="1" max="1" width="50.28515625" style="49" customWidth="1"/>
    <col min="2" max="2" width="15.5703125" style="49" customWidth="1"/>
    <col min="3" max="3" width="14.140625" style="49" customWidth="1"/>
    <col min="4" max="4" width="15.85546875" style="49" customWidth="1"/>
    <col min="5" max="5" width="15.28515625" style="49" customWidth="1"/>
    <col min="6" max="6" width="18.140625" style="49" customWidth="1"/>
    <col min="7" max="7" width="17.28515625" style="49" customWidth="1"/>
    <col min="8" max="16384" width="9.140625" style="49"/>
  </cols>
  <sheetData>
    <row r="1" spans="1:6" ht="15.75">
      <c r="A1" s="47" t="s">
        <v>58</v>
      </c>
      <c r="B1" s="48"/>
      <c r="C1" s="48"/>
      <c r="D1" s="48"/>
      <c r="E1" s="48"/>
    </row>
    <row r="2" spans="1:6" ht="31.5">
      <c r="A2" s="50" t="s">
        <v>0</v>
      </c>
      <c r="B2" s="51" t="s">
        <v>59</v>
      </c>
    </row>
    <row r="3" spans="1:6" ht="31.5">
      <c r="A3" s="52" t="s">
        <v>60</v>
      </c>
      <c r="B3" s="53">
        <v>13.7</v>
      </c>
    </row>
    <row r="4" spans="1:6" ht="16.5" thickBot="1">
      <c r="A4" s="48"/>
      <c r="B4" s="48"/>
    </row>
    <row r="5" spans="1:6" ht="63.75" thickBot="1">
      <c r="A5" s="54" t="s">
        <v>1</v>
      </c>
      <c r="B5" s="55" t="s">
        <v>51</v>
      </c>
      <c r="C5" s="56" t="s">
        <v>52</v>
      </c>
      <c r="D5" s="57" t="s">
        <v>61</v>
      </c>
      <c r="E5" s="57" t="s">
        <v>64</v>
      </c>
      <c r="F5" s="56" t="s">
        <v>62</v>
      </c>
    </row>
    <row r="6" spans="1:6" ht="39" customHeight="1" thickBot="1">
      <c r="A6" s="58" t="s">
        <v>2</v>
      </c>
      <c r="B6" s="59">
        <v>29</v>
      </c>
      <c r="C6" s="60">
        <v>14.83</v>
      </c>
      <c r="D6" s="61">
        <f>B3</f>
        <v>13.7</v>
      </c>
      <c r="E6" s="61">
        <f>C6+C6*D6%</f>
        <v>16.861709999999999</v>
      </c>
      <c r="F6" s="63">
        <v>17</v>
      </c>
    </row>
    <row r="7" spans="1:6" ht="40.5" customHeight="1" thickBot="1">
      <c r="A7" s="58" t="s">
        <v>3</v>
      </c>
      <c r="B7" s="59">
        <v>33</v>
      </c>
      <c r="C7" s="60">
        <v>16.87</v>
      </c>
      <c r="D7" s="61">
        <f>B3</f>
        <v>13.7</v>
      </c>
      <c r="E7" s="61">
        <f t="shared" ref="E7" si="0">C7+C7*D7%</f>
        <v>19.181190000000001</v>
      </c>
      <c r="F7" s="63">
        <v>19</v>
      </c>
    </row>
    <row r="8" spans="1:6" ht="38.25" customHeight="1" thickBot="1">
      <c r="A8" s="58" t="s">
        <v>4</v>
      </c>
      <c r="B8" s="59">
        <v>38</v>
      </c>
      <c r="C8" s="60">
        <v>19.43</v>
      </c>
      <c r="D8" s="61">
        <f>B3</f>
        <v>13.7</v>
      </c>
      <c r="E8" s="61">
        <f>C8+C8*D8%</f>
        <v>22.091909999999999</v>
      </c>
      <c r="F8" s="63">
        <v>22</v>
      </c>
    </row>
    <row r="9" spans="1:6" ht="48" thickBot="1">
      <c r="A9" s="58" t="s">
        <v>5</v>
      </c>
      <c r="B9" s="59">
        <v>44</v>
      </c>
      <c r="C9" s="60">
        <v>22.5</v>
      </c>
      <c r="D9" s="61">
        <f>B3</f>
        <v>13.7</v>
      </c>
      <c r="E9" s="61">
        <f t="shared" ref="E9" si="1">C9+C9*D9%</f>
        <v>25.5825</v>
      </c>
      <c r="F9" s="63">
        <v>26</v>
      </c>
    </row>
    <row r="10" spans="1:6" ht="32.25" thickBot="1">
      <c r="A10" s="58" t="s">
        <v>63</v>
      </c>
      <c r="B10" s="59">
        <v>30</v>
      </c>
      <c r="C10" s="60">
        <v>15.34</v>
      </c>
      <c r="D10" s="61">
        <f>B3</f>
        <v>13.7</v>
      </c>
      <c r="E10" s="61">
        <f>C10+C10*D10%</f>
        <v>17.441579999999998</v>
      </c>
      <c r="F10" s="63">
        <v>17.5</v>
      </c>
    </row>
    <row r="50" spans="1:1">
      <c r="A50" s="62"/>
    </row>
    <row r="51" spans="1:1">
      <c r="A51" s="62" t="s">
        <v>54</v>
      </c>
    </row>
  </sheetData>
  <hyperlinks>
    <hyperlink ref="A51" r:id="rId1" xr:uid="{2E20F50B-920D-47D8-9EF1-D9B5460FB371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0"/>
  <sheetViews>
    <sheetView tabSelected="1" zoomScale="140" zoomScaleNormal="140" workbookViewId="0">
      <selection activeCell="A46" sqref="A46"/>
    </sheetView>
  </sheetViews>
  <sheetFormatPr defaultColWidth="8.85546875" defaultRowHeight="15"/>
  <cols>
    <col min="1" max="1" width="57.7109375" customWidth="1"/>
    <col min="2" max="3" width="11.7109375" customWidth="1"/>
    <col min="4" max="4" width="12" customWidth="1"/>
    <col min="5" max="5" width="14.5703125" customWidth="1"/>
  </cols>
  <sheetData>
    <row r="1" spans="1:5" ht="35.25" customHeight="1">
      <c r="A1" s="66" t="s">
        <v>44</v>
      </c>
      <c r="B1" s="66"/>
      <c r="C1" s="66"/>
      <c r="D1" s="66"/>
      <c r="E1" s="66"/>
    </row>
    <row r="2" spans="1:5" ht="31.5">
      <c r="A2" s="24" t="s">
        <v>6</v>
      </c>
      <c r="B2" s="25" t="s">
        <v>48</v>
      </c>
      <c r="C2" s="26">
        <v>13.7</v>
      </c>
    </row>
    <row r="3" spans="1:5" ht="16.5" thickBot="1">
      <c r="A3" s="65" t="s">
        <v>38</v>
      </c>
      <c r="B3" s="65"/>
      <c r="C3" s="65"/>
      <c r="D3" s="65"/>
      <c r="E3" s="65"/>
    </row>
    <row r="4" spans="1:5" ht="39" thickBot="1">
      <c r="A4" s="1" t="s">
        <v>1</v>
      </c>
      <c r="B4" s="1" t="s">
        <v>51</v>
      </c>
      <c r="C4" s="1" t="s">
        <v>52</v>
      </c>
      <c r="D4" s="1" t="s">
        <v>53</v>
      </c>
      <c r="E4" s="45" t="s">
        <v>65</v>
      </c>
    </row>
    <row r="5" spans="1:5" ht="26.25" thickBot="1">
      <c r="A5" s="4" t="s">
        <v>7</v>
      </c>
      <c r="B5" s="1">
        <v>40</v>
      </c>
      <c r="C5" s="3">
        <f>ROUND(B5/1.95583,2)</f>
        <v>20.45</v>
      </c>
      <c r="D5" s="3">
        <f>C5*(1+C2%)</f>
        <v>23.251649999999998</v>
      </c>
      <c r="E5" s="46">
        <v>23</v>
      </c>
    </row>
    <row r="6" spans="1:5" ht="39" thickBot="1">
      <c r="A6" s="4" t="s">
        <v>8</v>
      </c>
      <c r="B6" s="1">
        <v>48</v>
      </c>
      <c r="C6" s="3">
        <f t="shared" ref="C6:C8" si="0">ROUND(B6/1.95583,2)</f>
        <v>24.54</v>
      </c>
      <c r="D6" s="3">
        <f>C6*(1+C2%)</f>
        <v>27.901979999999998</v>
      </c>
      <c r="E6" s="46">
        <v>28</v>
      </c>
    </row>
    <row r="7" spans="1:5" ht="26.25" thickBot="1">
      <c r="A7" s="4" t="s">
        <v>9</v>
      </c>
      <c r="B7" s="1">
        <v>81</v>
      </c>
      <c r="C7" s="3">
        <f t="shared" si="0"/>
        <v>41.41</v>
      </c>
      <c r="D7" s="3">
        <f>C7*(1+C2%)</f>
        <v>47.083169999999996</v>
      </c>
      <c r="E7" s="46">
        <v>47</v>
      </c>
    </row>
    <row r="8" spans="1:5" ht="26.25" thickBot="1">
      <c r="A8" s="4" t="s">
        <v>10</v>
      </c>
      <c r="B8" s="1">
        <v>120</v>
      </c>
      <c r="C8" s="3">
        <f t="shared" si="0"/>
        <v>61.36</v>
      </c>
      <c r="D8" s="3">
        <f>C8*(1+C2%)</f>
        <v>69.766319999999993</v>
      </c>
      <c r="E8" s="46">
        <v>70</v>
      </c>
    </row>
    <row r="9" spans="1:5">
      <c r="A9" s="5"/>
      <c r="B9" s="6"/>
      <c r="C9" s="7"/>
    </row>
    <row r="10" spans="1:5">
      <c r="A10" s="64" t="s">
        <v>49</v>
      </c>
      <c r="B10" s="64"/>
      <c r="C10" s="64"/>
      <c r="D10" s="64"/>
      <c r="E10" s="64"/>
    </row>
    <row r="11" spans="1:5" ht="66.75" customHeight="1">
      <c r="A11" s="69" t="s">
        <v>46</v>
      </c>
      <c r="B11" s="70"/>
      <c r="C11" s="70"/>
      <c r="D11" s="70"/>
    </row>
    <row r="13" spans="1:5">
      <c r="A13" s="10" t="s">
        <v>0</v>
      </c>
      <c r="B13" s="11">
        <v>2025</v>
      </c>
    </row>
    <row r="14" spans="1:5" ht="30.75" customHeight="1">
      <c r="A14" s="12" t="s">
        <v>12</v>
      </c>
      <c r="B14" s="13">
        <v>4.8</v>
      </c>
    </row>
    <row r="15" spans="1:5">
      <c r="A15" s="12" t="s">
        <v>13</v>
      </c>
      <c r="B15" s="13">
        <v>11.3</v>
      </c>
    </row>
    <row r="16" spans="1:5" ht="30">
      <c r="A16" s="12" t="s">
        <v>14</v>
      </c>
      <c r="B16" s="13">
        <v>4.3</v>
      </c>
    </row>
    <row r="17" spans="1:5" ht="33" customHeight="1">
      <c r="A17" s="14" t="s">
        <v>15</v>
      </c>
      <c r="B17" s="15">
        <f>(B14+B15+B16)/3</f>
        <v>6.8000000000000007</v>
      </c>
    </row>
    <row r="18" spans="1:5" ht="33" customHeight="1">
      <c r="A18" s="16" t="s">
        <v>16</v>
      </c>
      <c r="B18" s="15">
        <v>13.7</v>
      </c>
    </row>
    <row r="19" spans="1:5" ht="27.75" customHeight="1">
      <c r="A19" s="17" t="s">
        <v>50</v>
      </c>
      <c r="B19" s="18">
        <f>(B17+B18)/2</f>
        <v>10.25</v>
      </c>
    </row>
    <row r="21" spans="1:5" ht="15.75" thickBot="1">
      <c r="A21" s="29" t="s">
        <v>39</v>
      </c>
      <c r="B21" s="23"/>
      <c r="C21" s="23"/>
      <c r="D21" s="23"/>
      <c r="E21" s="23"/>
    </row>
    <row r="22" spans="1:5" ht="39" thickBot="1">
      <c r="A22" s="1" t="s">
        <v>1</v>
      </c>
      <c r="B22" s="1" t="s">
        <v>51</v>
      </c>
      <c r="C22" s="1" t="s">
        <v>52</v>
      </c>
      <c r="D22" s="1" t="s">
        <v>53</v>
      </c>
      <c r="E22" s="30" t="s">
        <v>65</v>
      </c>
    </row>
    <row r="23" spans="1:5" ht="26.25" thickBot="1">
      <c r="A23" s="2" t="s">
        <v>17</v>
      </c>
      <c r="B23" s="1">
        <v>60</v>
      </c>
      <c r="C23" s="3">
        <f>ROUND(B23/1.95583,2)</f>
        <v>30.68</v>
      </c>
      <c r="D23" s="3">
        <f>C23*(1+B19%)</f>
        <v>33.8247</v>
      </c>
      <c r="E23" s="46">
        <v>34</v>
      </c>
    </row>
    <row r="24" spans="1:5" ht="39" thickBot="1">
      <c r="A24" s="4" t="s">
        <v>18</v>
      </c>
      <c r="B24" s="1">
        <v>117</v>
      </c>
      <c r="C24" s="3">
        <f t="shared" ref="C24:C27" si="1">ROUND(B24/1.95583,2)</f>
        <v>59.82</v>
      </c>
      <c r="D24" s="3">
        <f>C24*(1+B19%)</f>
        <v>65.951549999999997</v>
      </c>
      <c r="E24" s="46">
        <v>66</v>
      </c>
    </row>
    <row r="25" spans="1:5" ht="26.25" thickBot="1">
      <c r="A25" s="4" t="s">
        <v>19</v>
      </c>
      <c r="B25" s="1">
        <v>422</v>
      </c>
      <c r="C25" s="3">
        <f t="shared" si="1"/>
        <v>215.77</v>
      </c>
      <c r="D25" s="3">
        <f>C25*(1+B19%)</f>
        <v>237.88642500000003</v>
      </c>
      <c r="E25" s="46">
        <v>238</v>
      </c>
    </row>
    <row r="26" spans="1:5" ht="39" thickBot="1">
      <c r="A26" s="4" t="s">
        <v>20</v>
      </c>
      <c r="B26" s="1">
        <v>168</v>
      </c>
      <c r="C26" s="3">
        <f t="shared" si="1"/>
        <v>85.9</v>
      </c>
      <c r="D26" s="3">
        <f>C26*(1+B19%)</f>
        <v>94.704750000000004</v>
      </c>
      <c r="E26" s="46">
        <v>95</v>
      </c>
    </row>
    <row r="27" spans="1:5" ht="26.25" thickBot="1">
      <c r="A27" s="4" t="s">
        <v>21</v>
      </c>
      <c r="B27" s="1">
        <v>595</v>
      </c>
      <c r="C27" s="3">
        <f t="shared" si="1"/>
        <v>304.22000000000003</v>
      </c>
      <c r="D27" s="3">
        <f>C27*(1+B19%)</f>
        <v>335.40255000000002</v>
      </c>
      <c r="E27" s="46">
        <v>335</v>
      </c>
    </row>
    <row r="29" spans="1:5" ht="15.75" thickBot="1">
      <c r="A29" s="29" t="s">
        <v>40</v>
      </c>
      <c r="B29" s="27"/>
      <c r="C29" s="28"/>
      <c r="D29" s="23"/>
      <c r="E29" s="23"/>
    </row>
    <row r="30" spans="1:5" ht="39" thickBot="1">
      <c r="A30" s="1" t="s">
        <v>1</v>
      </c>
      <c r="B30" s="1" t="s">
        <v>51</v>
      </c>
      <c r="C30" s="1" t="s">
        <v>52</v>
      </c>
      <c r="D30" s="1" t="s">
        <v>53</v>
      </c>
      <c r="E30" s="30" t="s">
        <v>65</v>
      </c>
    </row>
    <row r="31" spans="1:5" ht="26.25" thickBot="1">
      <c r="A31" s="2" t="s">
        <v>26</v>
      </c>
      <c r="B31" s="1">
        <v>95</v>
      </c>
      <c r="C31" s="3">
        <f>ROUND(B31/1.95583,2)</f>
        <v>48.57</v>
      </c>
      <c r="D31" s="3">
        <f>C31*(1+B19%)</f>
        <v>53.548425000000002</v>
      </c>
      <c r="E31" s="46">
        <v>54</v>
      </c>
    </row>
    <row r="32" spans="1:5" ht="39" thickBot="1">
      <c r="A32" s="4" t="s">
        <v>27</v>
      </c>
      <c r="B32" s="1">
        <v>188</v>
      </c>
      <c r="C32" s="3">
        <f t="shared" ref="C32:C35" si="2">ROUND(B32/1.95583,2)</f>
        <v>96.12</v>
      </c>
      <c r="D32" s="3">
        <f>C32*(1+B19%)</f>
        <v>105.9723</v>
      </c>
      <c r="E32" s="46">
        <v>106</v>
      </c>
    </row>
    <row r="33" spans="1:5" ht="26.25" thickBot="1">
      <c r="A33" s="4" t="s">
        <v>28</v>
      </c>
      <c r="B33" s="1">
        <v>494</v>
      </c>
      <c r="C33" s="3">
        <f t="shared" si="2"/>
        <v>252.58</v>
      </c>
      <c r="D33" s="3">
        <f>C33*(1+B19%)</f>
        <v>278.46944999999999</v>
      </c>
      <c r="E33" s="46">
        <v>278</v>
      </c>
    </row>
    <row r="34" spans="1:5" ht="39" thickBot="1">
      <c r="A34" s="4" t="s">
        <v>29</v>
      </c>
      <c r="B34" s="1">
        <v>273</v>
      </c>
      <c r="C34" s="3">
        <f t="shared" si="2"/>
        <v>139.58000000000001</v>
      </c>
      <c r="D34" s="3">
        <f>C34*(1+B19%)</f>
        <v>153.88695000000001</v>
      </c>
      <c r="E34" s="46">
        <v>154</v>
      </c>
    </row>
    <row r="35" spans="1:5" ht="26.25" thickBot="1">
      <c r="A35" s="4" t="s">
        <v>30</v>
      </c>
      <c r="B35" s="1">
        <v>701</v>
      </c>
      <c r="C35" s="3">
        <f t="shared" si="2"/>
        <v>358.42</v>
      </c>
      <c r="D35" s="3">
        <f>C35*(1+B19%)</f>
        <v>395.15805</v>
      </c>
      <c r="E35" s="46">
        <v>395</v>
      </c>
    </row>
    <row r="38" spans="1:5" ht="45.75" customHeight="1">
      <c r="A38" s="66" t="s">
        <v>45</v>
      </c>
      <c r="B38" s="66"/>
      <c r="C38" s="66"/>
      <c r="D38" s="66"/>
      <c r="E38" s="66"/>
    </row>
    <row r="39" spans="1:5">
      <c r="A39" s="42"/>
    </row>
    <row r="40" spans="1:5" ht="15.75" thickBot="1">
      <c r="A40" s="29" t="s">
        <v>39</v>
      </c>
      <c r="B40" s="23"/>
      <c r="C40" s="23"/>
      <c r="D40" s="23"/>
      <c r="E40" s="23"/>
    </row>
    <row r="41" spans="1:5" ht="39" thickBot="1">
      <c r="A41" s="1" t="s">
        <v>1</v>
      </c>
      <c r="B41" s="44" t="s">
        <v>51</v>
      </c>
      <c r="C41" s="44" t="s">
        <v>52</v>
      </c>
      <c r="D41" s="34" t="s">
        <v>53</v>
      </c>
      <c r="E41" s="30" t="s">
        <v>65</v>
      </c>
    </row>
    <row r="42" spans="1:5" ht="26.25" thickBot="1">
      <c r="A42" s="19" t="s">
        <v>22</v>
      </c>
      <c r="B42" s="1">
        <v>44</v>
      </c>
      <c r="C42" s="3">
        <f>ROUND(B42/1.95583,2)</f>
        <v>22.5</v>
      </c>
      <c r="D42" s="3">
        <f>C42*(1+B19%)</f>
        <v>24.806250000000002</v>
      </c>
      <c r="E42" s="46">
        <v>25</v>
      </c>
    </row>
    <row r="43" spans="1:5" ht="26.25" thickBot="1">
      <c r="A43" s="19" t="s">
        <v>23</v>
      </c>
      <c r="B43" s="1">
        <v>82</v>
      </c>
      <c r="C43" s="3">
        <f t="shared" ref="C43:C46" si="3">ROUND(B43/1.95583,2)</f>
        <v>41.93</v>
      </c>
      <c r="D43" s="3">
        <f>C43*(1+B19%)</f>
        <v>46.227825000000003</v>
      </c>
      <c r="E43" s="46">
        <v>46</v>
      </c>
    </row>
    <row r="44" spans="1:5" ht="26.25" thickBot="1">
      <c r="A44" s="20" t="s">
        <v>24</v>
      </c>
      <c r="B44" s="1">
        <v>348</v>
      </c>
      <c r="C44" s="3">
        <f t="shared" si="3"/>
        <v>177.93</v>
      </c>
      <c r="D44" s="3">
        <f>C44*(1+B19%)</f>
        <v>196.16782500000002</v>
      </c>
      <c r="E44" s="46">
        <v>196</v>
      </c>
    </row>
    <row r="45" spans="1:5" ht="26.25" thickBot="1">
      <c r="A45" s="20" t="s">
        <v>25</v>
      </c>
      <c r="B45" s="1">
        <v>118</v>
      </c>
      <c r="C45" s="3">
        <f t="shared" si="3"/>
        <v>60.33</v>
      </c>
      <c r="D45" s="3">
        <f>C45*(1+B19%)</f>
        <v>66.513824999999997</v>
      </c>
      <c r="E45" s="46">
        <v>67</v>
      </c>
    </row>
    <row r="46" spans="1:5" ht="26.25" thickBot="1">
      <c r="A46" s="20" t="s">
        <v>66</v>
      </c>
      <c r="B46" s="1">
        <v>481</v>
      </c>
      <c r="C46" s="3">
        <f t="shared" si="3"/>
        <v>245.93</v>
      </c>
      <c r="D46" s="3">
        <f>C46*(1+B19%)</f>
        <v>271.13782500000002</v>
      </c>
      <c r="E46" s="46">
        <v>271</v>
      </c>
    </row>
    <row r="48" spans="1:5" ht="15.75" thickBot="1">
      <c r="A48" s="29" t="s">
        <v>40</v>
      </c>
      <c r="B48" s="27"/>
      <c r="C48" s="28"/>
      <c r="D48" s="23"/>
      <c r="E48" s="23"/>
    </row>
    <row r="49" spans="1:6" ht="39" thickBot="1">
      <c r="A49" s="1" t="s">
        <v>1</v>
      </c>
      <c r="B49" s="1" t="s">
        <v>51</v>
      </c>
      <c r="C49" s="1" t="s">
        <v>52</v>
      </c>
      <c r="D49" s="1" t="s">
        <v>53</v>
      </c>
      <c r="E49" s="30" t="s">
        <v>65</v>
      </c>
    </row>
    <row r="50" spans="1:6" ht="26.25" thickBot="1">
      <c r="A50" s="2" t="s">
        <v>31</v>
      </c>
      <c r="B50" s="1">
        <v>49</v>
      </c>
      <c r="C50" s="3">
        <f t="shared" ref="C50:C54" si="4">ROUND(B50/1.95583,2)</f>
        <v>25.05</v>
      </c>
      <c r="D50" s="3">
        <f>C50*(1+B19%)</f>
        <v>27.617625</v>
      </c>
      <c r="E50" s="46">
        <v>28</v>
      </c>
    </row>
    <row r="51" spans="1:6" ht="26.25" thickBot="1">
      <c r="A51" s="4" t="s">
        <v>32</v>
      </c>
      <c r="B51" s="1">
        <v>115</v>
      </c>
      <c r="C51" s="3">
        <f t="shared" si="4"/>
        <v>58.8</v>
      </c>
      <c r="D51" s="3">
        <f>C51*(1+B19%)</f>
        <v>64.826999999999998</v>
      </c>
      <c r="E51" s="46">
        <v>65</v>
      </c>
    </row>
    <row r="52" spans="1:6" ht="26.25" thickBot="1">
      <c r="A52" s="4" t="s">
        <v>33</v>
      </c>
      <c r="B52" s="1">
        <v>289</v>
      </c>
      <c r="C52" s="3">
        <f t="shared" si="4"/>
        <v>147.76</v>
      </c>
      <c r="D52" s="3">
        <f>C52*(1+B19%)</f>
        <v>162.90539999999999</v>
      </c>
      <c r="E52" s="46">
        <v>163</v>
      </c>
    </row>
    <row r="53" spans="1:6" ht="26.25" thickBot="1">
      <c r="A53" s="4" t="s">
        <v>34</v>
      </c>
      <c r="B53" s="1">
        <v>173</v>
      </c>
      <c r="C53" s="3">
        <f t="shared" si="4"/>
        <v>88.45</v>
      </c>
      <c r="D53" s="3">
        <f>C53*(1+B19%)</f>
        <v>97.516125000000002</v>
      </c>
      <c r="E53" s="46">
        <v>98</v>
      </c>
    </row>
    <row r="54" spans="1:6" ht="26.25" thickBot="1">
      <c r="A54" s="4" t="s">
        <v>35</v>
      </c>
      <c r="B54" s="1">
        <v>466</v>
      </c>
      <c r="C54" s="3">
        <f t="shared" si="4"/>
        <v>238.26</v>
      </c>
      <c r="D54" s="3">
        <f>C54*(1+B19%)</f>
        <v>262.68164999999999</v>
      </c>
      <c r="E54" s="46">
        <v>263</v>
      </c>
    </row>
    <row r="55" spans="1:6">
      <c r="A55" s="42"/>
    </row>
    <row r="56" spans="1:6" ht="15.75" thickBot="1">
      <c r="A56" s="31" t="s">
        <v>41</v>
      </c>
      <c r="B56" s="32"/>
      <c r="C56" s="32"/>
      <c r="D56" s="33"/>
      <c r="E56" s="23"/>
    </row>
    <row r="57" spans="1:6" ht="39" thickBot="1">
      <c r="A57" s="34" t="s">
        <v>1</v>
      </c>
      <c r="B57" s="35" t="s">
        <v>51</v>
      </c>
      <c r="C57" s="35" t="s">
        <v>52</v>
      </c>
      <c r="D57" s="35" t="s">
        <v>53</v>
      </c>
      <c r="E57" s="36" t="s">
        <v>65</v>
      </c>
    </row>
    <row r="58" spans="1:6" ht="39" thickBot="1">
      <c r="A58" s="37" t="s">
        <v>42</v>
      </c>
      <c r="B58" s="38">
        <v>250</v>
      </c>
      <c r="C58" s="3">
        <f t="shared" ref="C58:C59" si="5">ROUND(B58/1.95583,2)</f>
        <v>127.82</v>
      </c>
      <c r="D58" s="41">
        <f>C58*(1+B19%)</f>
        <v>140.92155</v>
      </c>
      <c r="E58" s="46">
        <v>141</v>
      </c>
    </row>
    <row r="59" spans="1:6" ht="39" thickBot="1">
      <c r="A59" s="37" t="s">
        <v>43</v>
      </c>
      <c r="B59" s="38">
        <v>539</v>
      </c>
      <c r="C59" s="3">
        <f t="shared" si="5"/>
        <v>275.58999999999997</v>
      </c>
      <c r="D59" s="41">
        <f>C59*(1+B19%)</f>
        <v>303.83797499999997</v>
      </c>
      <c r="E59" s="46">
        <v>304</v>
      </c>
    </row>
    <row r="60" spans="1:6">
      <c r="A60" s="39"/>
      <c r="B60" s="40"/>
      <c r="C60" s="43"/>
    </row>
    <row r="61" spans="1:6">
      <c r="A61" s="39"/>
      <c r="B61" s="40"/>
      <c r="C61" s="43"/>
    </row>
    <row r="62" spans="1:6" ht="15.75">
      <c r="A62" s="68" t="s">
        <v>11</v>
      </c>
      <c r="B62" s="68"/>
      <c r="C62" s="68"/>
      <c r="D62" s="68"/>
      <c r="E62" s="68"/>
      <c r="F62" s="68"/>
    </row>
    <row r="63" spans="1:6">
      <c r="A63" s="8" t="s">
        <v>54</v>
      </c>
      <c r="B63" s="6"/>
      <c r="C63" s="7"/>
      <c r="D63" s="9"/>
    </row>
    <row r="64" spans="1:6">
      <c r="A64" s="5"/>
      <c r="B64" s="6"/>
      <c r="C64" s="7"/>
      <c r="D64" s="9"/>
    </row>
    <row r="65" spans="1:4">
      <c r="A65" s="5"/>
      <c r="B65" s="6"/>
      <c r="C65" s="7"/>
      <c r="D65" s="9"/>
    </row>
    <row r="66" spans="1:4">
      <c r="A66" s="5"/>
      <c r="B66" s="6"/>
      <c r="C66" s="7"/>
      <c r="D66" s="9"/>
    </row>
    <row r="67" spans="1:4">
      <c r="A67" s="5"/>
      <c r="B67" s="6"/>
      <c r="C67" s="7"/>
      <c r="D67" s="9"/>
    </row>
    <row r="68" spans="1:4">
      <c r="A68" s="5"/>
      <c r="B68" s="6"/>
      <c r="C68" s="7"/>
      <c r="D68" s="9"/>
    </row>
    <row r="69" spans="1:4">
      <c r="A69" s="5"/>
      <c r="B69" s="6"/>
      <c r="C69" s="7"/>
      <c r="D69" s="9"/>
    </row>
    <row r="70" spans="1:4">
      <c r="A70" s="5"/>
      <c r="B70" s="6"/>
      <c r="C70" s="7"/>
      <c r="D70" s="9"/>
    </row>
    <row r="71" spans="1:4">
      <c r="A71" s="5"/>
      <c r="B71" s="6"/>
      <c r="C71" s="7"/>
      <c r="D71" s="9"/>
    </row>
    <row r="72" spans="1:4">
      <c r="A72" s="5"/>
      <c r="B72" s="6"/>
      <c r="C72" s="7"/>
      <c r="D72" s="9"/>
    </row>
    <row r="73" spans="1:4">
      <c r="A73" s="5"/>
      <c r="B73" s="6"/>
      <c r="C73" s="7"/>
      <c r="D73" s="9"/>
    </row>
    <row r="74" spans="1:4">
      <c r="A74" s="5"/>
      <c r="B74" s="6"/>
      <c r="C74" s="7"/>
      <c r="D74" s="9"/>
    </row>
    <row r="75" spans="1:4">
      <c r="A75" s="5"/>
      <c r="B75" s="6"/>
      <c r="C75" s="7"/>
      <c r="D75" s="9"/>
    </row>
    <row r="76" spans="1:4">
      <c r="A76" s="5"/>
      <c r="B76" s="6"/>
      <c r="C76" s="7"/>
      <c r="D76" s="9"/>
    </row>
    <row r="77" spans="1:4">
      <c r="A77" s="5"/>
      <c r="B77" s="6"/>
      <c r="C77" s="7"/>
      <c r="D77" s="9"/>
    </row>
    <row r="78" spans="1:4">
      <c r="A78" s="5"/>
      <c r="B78" s="6"/>
      <c r="C78" s="7"/>
      <c r="D78" s="9"/>
    </row>
    <row r="79" spans="1:4">
      <c r="A79" s="5"/>
      <c r="B79" s="6"/>
      <c r="C79" s="7"/>
      <c r="D79" s="9"/>
    </row>
    <row r="80" spans="1:4">
      <c r="A80" s="5"/>
      <c r="B80" s="6"/>
      <c r="C80" s="7"/>
      <c r="D80" s="9"/>
    </row>
    <row r="81" spans="1:4">
      <c r="A81" s="5"/>
      <c r="B81" s="6"/>
      <c r="C81" s="7"/>
      <c r="D81" s="9"/>
    </row>
    <row r="82" spans="1:4">
      <c r="A82" s="5"/>
      <c r="B82" s="6"/>
      <c r="C82" s="7"/>
      <c r="D82" s="9"/>
    </row>
    <row r="83" spans="1:4">
      <c r="A83" s="5"/>
      <c r="B83" s="6"/>
      <c r="C83" s="7"/>
      <c r="D83" s="9"/>
    </row>
    <row r="84" spans="1:4">
      <c r="A84" s="5"/>
      <c r="B84" s="6"/>
      <c r="C84" s="7"/>
      <c r="D84" s="9"/>
    </row>
    <row r="85" spans="1:4">
      <c r="A85" s="5"/>
      <c r="B85" s="6"/>
      <c r="C85" s="7"/>
      <c r="D85" s="9"/>
    </row>
    <row r="86" spans="1:4">
      <c r="A86" s="5"/>
      <c r="B86" s="6"/>
      <c r="C86" s="7"/>
      <c r="D86" s="9"/>
    </row>
    <row r="87" spans="1:4">
      <c r="A87" s="5"/>
      <c r="B87" s="6"/>
      <c r="C87" s="7"/>
      <c r="D87" s="9"/>
    </row>
    <row r="88" spans="1:4">
      <c r="A88" s="5"/>
      <c r="B88" s="6"/>
      <c r="C88" s="7"/>
      <c r="D88" s="9"/>
    </row>
    <row r="89" spans="1:4">
      <c r="A89" s="5"/>
      <c r="B89" s="6"/>
      <c r="C89" s="7"/>
      <c r="D89" s="9"/>
    </row>
    <row r="90" spans="1:4">
      <c r="A90" s="5"/>
      <c r="B90" s="6"/>
      <c r="C90" s="7"/>
      <c r="D90" s="9"/>
    </row>
    <row r="91" spans="1:4">
      <c r="A91" s="5"/>
      <c r="B91" s="6"/>
      <c r="C91" s="7"/>
      <c r="D91" s="9"/>
    </row>
    <row r="92" spans="1:4">
      <c r="A92" s="5"/>
      <c r="B92" s="6"/>
      <c r="C92" s="7"/>
      <c r="D92" s="9"/>
    </row>
    <row r="93" spans="1:4">
      <c r="A93" s="5"/>
      <c r="B93" s="6"/>
      <c r="C93" s="7"/>
      <c r="D93" s="9"/>
    </row>
    <row r="94" spans="1:4">
      <c r="A94" s="5"/>
      <c r="B94" s="6"/>
      <c r="C94" s="7"/>
      <c r="D94" s="9"/>
    </row>
    <row r="95" spans="1:4">
      <c r="A95" s="5"/>
      <c r="B95" s="6"/>
      <c r="C95" s="7"/>
      <c r="D95" s="9"/>
    </row>
    <row r="96" spans="1:4">
      <c r="A96" s="5"/>
      <c r="B96" s="6"/>
      <c r="C96" s="7"/>
      <c r="D96" s="9"/>
    </row>
    <row r="97" spans="1:8">
      <c r="A97" s="5"/>
      <c r="B97" s="6"/>
      <c r="C97" s="7"/>
      <c r="D97" s="9"/>
    </row>
    <row r="98" spans="1:8">
      <c r="A98" s="5"/>
      <c r="B98" s="6"/>
      <c r="C98" s="7"/>
      <c r="D98" s="9"/>
    </row>
    <row r="99" spans="1:8">
      <c r="A99" s="5"/>
      <c r="B99" s="6"/>
      <c r="C99" s="7"/>
      <c r="D99" s="9"/>
    </row>
    <row r="100" spans="1:8">
      <c r="A100" s="5"/>
      <c r="B100" s="6"/>
      <c r="C100" s="7"/>
      <c r="D100" s="9"/>
    </row>
    <row r="101" spans="1:8">
      <c r="A101" s="5"/>
      <c r="B101" s="6"/>
      <c r="C101" s="7"/>
      <c r="D101" s="9"/>
    </row>
    <row r="102" spans="1:8">
      <c r="A102" s="5"/>
      <c r="B102" s="6"/>
      <c r="C102" s="7"/>
      <c r="D102" s="9"/>
    </row>
    <row r="103" spans="1:8">
      <c r="A103" s="5"/>
      <c r="B103" s="6"/>
      <c r="C103" s="7"/>
      <c r="D103" s="9"/>
    </row>
    <row r="104" spans="1:8">
      <c r="A104" s="5"/>
      <c r="B104" s="6"/>
      <c r="C104" s="7"/>
      <c r="D104" s="9"/>
    </row>
    <row r="105" spans="1:8" ht="38.25" customHeight="1">
      <c r="A105" s="68" t="s">
        <v>47</v>
      </c>
      <c r="B105" s="68"/>
      <c r="C105" s="68"/>
      <c r="D105" s="68"/>
      <c r="E105" s="68"/>
      <c r="F105" s="68"/>
      <c r="G105" s="68"/>
      <c r="H105" s="68"/>
    </row>
    <row r="106" spans="1:8">
      <c r="A106" s="5"/>
      <c r="B106" s="6"/>
      <c r="C106" s="7"/>
      <c r="D106" s="9"/>
    </row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spans="1:8" ht="15.75" customHeight="1">
      <c r="A145" s="67" t="s">
        <v>12</v>
      </c>
      <c r="B145" s="67"/>
      <c r="C145" s="67"/>
      <c r="D145" s="67"/>
      <c r="E145" s="67"/>
      <c r="F145" s="67"/>
      <c r="G145" s="67"/>
      <c r="H145" s="67"/>
    </row>
    <row r="146" spans="1:8" ht="15.75" customHeight="1">
      <c r="A146" s="22" t="s">
        <v>55</v>
      </c>
    </row>
    <row r="147" spans="1:8" ht="15.75" customHeight="1"/>
    <row r="148" spans="1:8" ht="15.75" customHeight="1"/>
    <row r="149" spans="1:8" ht="15.75" customHeight="1"/>
    <row r="162" spans="1:1">
      <c r="A162" s="22"/>
    </row>
    <row r="178" spans="1:8" ht="15.75" customHeight="1"/>
    <row r="183" spans="1:8" ht="15.75">
      <c r="A183" s="67" t="s">
        <v>36</v>
      </c>
      <c r="B183" s="67"/>
      <c r="C183" s="67"/>
      <c r="D183" s="67"/>
      <c r="E183" s="67"/>
      <c r="F183" s="67"/>
      <c r="G183" s="67"/>
      <c r="H183" s="67"/>
    </row>
    <row r="184" spans="1:8">
      <c r="A184" s="22" t="s">
        <v>56</v>
      </c>
    </row>
    <row r="198" spans="1:8" ht="15.75">
      <c r="A198" s="21"/>
      <c r="B198" s="21"/>
      <c r="C198" s="21"/>
      <c r="D198" s="21"/>
      <c r="E198" s="21"/>
      <c r="F198" s="21"/>
      <c r="G198" s="21"/>
      <c r="H198" s="21"/>
    </row>
    <row r="199" spans="1:8" ht="15.75">
      <c r="A199" s="21"/>
      <c r="B199" s="21"/>
      <c r="C199" s="21"/>
      <c r="D199" s="21"/>
      <c r="E199" s="21"/>
      <c r="F199" s="21"/>
      <c r="G199" s="21"/>
      <c r="H199" s="21"/>
    </row>
    <row r="201" spans="1:8">
      <c r="A201" s="22"/>
    </row>
    <row r="208" spans="1:8" ht="15.75" customHeight="1"/>
    <row r="221" spans="1:8" ht="15.75">
      <c r="A221" s="67" t="s">
        <v>37</v>
      </c>
      <c r="B221" s="67"/>
      <c r="C221" s="67"/>
      <c r="D221" s="67"/>
      <c r="E221" s="67"/>
      <c r="F221" s="67"/>
      <c r="G221" s="67"/>
      <c r="H221" s="67"/>
    </row>
    <row r="222" spans="1:8">
      <c r="A222" s="22" t="s">
        <v>57</v>
      </c>
    </row>
    <row r="230" spans="1:1">
      <c r="A230" s="22"/>
    </row>
  </sheetData>
  <mergeCells count="10">
    <mergeCell ref="A10:E10"/>
    <mergeCell ref="A3:E3"/>
    <mergeCell ref="A1:E1"/>
    <mergeCell ref="A183:H183"/>
    <mergeCell ref="A221:H221"/>
    <mergeCell ref="A105:H105"/>
    <mergeCell ref="A62:F62"/>
    <mergeCell ref="A11:D11"/>
    <mergeCell ref="A145:H145"/>
    <mergeCell ref="A38:E38"/>
  </mergeCells>
  <hyperlinks>
    <hyperlink ref="A63" r:id="rId1" xr:uid="{00000000-0004-0000-0100-000003000000}"/>
    <hyperlink ref="A146" r:id="rId2" xr:uid="{9AADE450-3C78-48DB-9DB5-D027A276043F}"/>
    <hyperlink ref="A184" r:id="rId3" xr:uid="{42769787-EAD5-49FF-8B20-B630E5B4780C}"/>
    <hyperlink ref="A222" r:id="rId4" xr:uid="{4B2DD740-A2B6-4F9C-B3D4-F8ED30C5F6D1}"/>
  </hyperlinks>
  <pageMargins left="0.7" right="0.7" top="0.75" bottom="0.75" header="0.3" footer="0.3"/>
  <pageSetup paperSize="9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Възнаграждения</vt:lpstr>
      <vt:lpstr>Обучения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dcterms:created xsi:type="dcterms:W3CDTF">2022-07-05T15:52:00Z</dcterms:created>
  <dcterms:modified xsi:type="dcterms:W3CDTF">2026-03-24T13:42:20Z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ABFF94E2F61449A5A6E851F1BEE8250F_13</vt:lpwstr>
  </property>
  <property fmtid="{D5CDD505-2E9C-101B-9397-08002B2CF9AE}" pid="3" name="KSOProductBuildVer">
    <vt:lpwstr>2057-12.2.0.20348</vt:lpwstr>
  </property>
</Properties>
</file>