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5\1-Успех-за-теб\7-Евро-17.02.2026\"/>
    </mc:Choice>
  </mc:AlternateContent>
  <xr:revisionPtr revIDLastSave="0" documentId="13_ncr:1_{336FB0DE-9AE4-4191-8288-B2671CFBA459}" xr6:coauthVersionLast="47" xr6:coauthVersionMax="47" xr10:uidLastSave="{00000000-0000-0000-0000-000000000000}"/>
  <bookViews>
    <workbookView xWindow="-120" yWindow="-120" windowWidth="29040" windowHeight="15840" activeTab="2" xr2:uid="{C91C81FD-1B18-433C-9FEF-6682E94D710D}"/>
  </bookViews>
  <sheets>
    <sheet name="НСИ-07-25-268" sheetId="9" r:id="rId1"/>
    <sheet name="ЕС-възнаграждения" sheetId="8" r:id="rId2"/>
    <sheet name="Дейност 2" sheetId="10" r:id="rId3"/>
    <sheet name="Дейност 3" sheetId="11" r:id="rId4"/>
    <sheet name="Дейност 4-1" sheetId="12" r:id="rId5"/>
    <sheet name="Дейност 4-2" sheetId="13" r:id="rId6"/>
    <sheet name="Дейност 4-3" sheetId="1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10" l="1"/>
  <c r="D8" i="10"/>
  <c r="C8" i="10"/>
  <c r="C34" i="8"/>
  <c r="C33" i="8"/>
  <c r="C32" i="8"/>
  <c r="C29" i="8"/>
  <c r="B11" i="14"/>
  <c r="C11" i="14" s="1"/>
  <c r="B10" i="14"/>
  <c r="D6" i="14"/>
  <c r="C6" i="14"/>
  <c r="C8" i="13"/>
  <c r="D8" i="13" s="1"/>
  <c r="C10" i="14"/>
  <c r="D18" i="12"/>
  <c r="D17" i="12"/>
  <c r="D16" i="12"/>
  <c r="D15" i="12"/>
  <c r="D14" i="12"/>
  <c r="D13" i="12"/>
  <c r="C14" i="12"/>
  <c r="C15" i="12"/>
  <c r="C16" i="12"/>
  <c r="C17" i="12"/>
  <c r="C18" i="12"/>
  <c r="C13" i="12"/>
  <c r="D11" i="11"/>
  <c r="C12" i="11"/>
  <c r="D12" i="11" s="1"/>
  <c r="C11" i="11"/>
  <c r="F9" i="10"/>
  <c r="F3" i="8" l="1"/>
  <c r="F2" i="8"/>
  <c r="B4" i="8" s="1"/>
  <c r="D29" i="8" s="1"/>
  <c r="C10" i="8" l="1"/>
  <c r="C20" i="8" l="1"/>
  <c r="C21" i="8" s="1"/>
  <c r="C11" i="8"/>
  <c r="C12" i="8" l="1"/>
  <c r="C16" i="8"/>
  <c r="C22" i="8"/>
  <c r="C23" i="8" s="1"/>
  <c r="C24" i="8" s="1"/>
  <c r="C13" i="8"/>
  <c r="C14" i="8" s="1"/>
  <c r="C17" i="8" l="1"/>
  <c r="C18" i="8" s="1"/>
</calcChain>
</file>

<file path=xl/sharedStrings.xml><?xml version="1.0" encoding="utf-8"?>
<sst xmlns="http://schemas.openxmlformats.org/spreadsheetml/2006/main" count="179" uniqueCount="108">
  <si>
    <t>Име на показателите</t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</si>
  <si>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</si>
  <si>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t>Възнаграждения по Дейност 3</t>
  </si>
  <si>
    <t>Общо вноски от работодателя - 23,32 % (педагогически специалисти)</t>
  </si>
  <si>
    <t>Общо вноски от работодателя - 19,02 % (Техници и приложни специалисти)</t>
  </si>
  <si>
    <t>Еднократна месечна сума за възнаграждения на лица, които може да се приравнят към клас професии „Техници и приложни специалисти“ по класификацията на НСИ - заетост 8 часа на ден</t>
  </si>
  <si>
    <t>Възнаграждения по Дейност 4</t>
  </si>
  <si>
    <t>ЕС = ЕР х БЧ</t>
  </si>
  <si>
    <t>Брой часове</t>
  </si>
  <si>
    <t>Общо вноски от работодателя - 19,02 % (специалисти, без Учителски пенсионен фонд)</t>
  </si>
  <si>
    <t>Еднократна месечна сума за възнаграждения на педагогически специалисти - заетост 8 часа на ден</t>
  </si>
  <si>
    <t>Еднократна месечна сума за възнаграждения на  лица, които имат висше образование, но не са педагогически специалисти - заетост 8 часа на ден</t>
  </si>
  <si>
    <r>
      <rPr>
        <b/>
        <sz val="10"/>
        <color rgb="FF000000"/>
        <rFont val="Calibri"/>
        <family val="2"/>
        <charset val="204"/>
        <scheme val="minor"/>
      </rPr>
      <t>Еднократна сума за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50 отработени часа</t>
    </r>
  </si>
  <si>
    <r>
      <rPr>
        <b/>
        <sz val="10"/>
        <color rgb="FF000000"/>
        <rFont val="Calibri"/>
        <family val="2"/>
        <charset val="204"/>
        <scheme val="minor"/>
      </rPr>
      <t xml:space="preserve">Еднократна сума за учебен срок </t>
    </r>
    <r>
      <rPr>
        <sz val="10"/>
        <color rgb="FF000000"/>
        <rFont val="Calibri"/>
        <family val="2"/>
        <charset val="204"/>
        <scheme val="minor"/>
      </rPr>
      <t xml:space="preserve">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20 отработени часа</t>
    </r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</si>
  <si>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</si>
  <si>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r>
      <rPr>
        <b/>
        <sz val="10"/>
        <color rgb="FF000000"/>
        <rFont val="Calibri"/>
        <family val="2"/>
        <charset val="204"/>
        <scheme val="minor"/>
      </rPr>
      <t>3.8. Еднократна сума за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80 отработени часа</t>
    </r>
  </si>
  <si>
    <t>Данни от НСИ и Евростат за 2024 и 2025 - област "Образование"</t>
  </si>
  <si>
    <t>2025 - изчислено</t>
  </si>
  <si>
    <t>Общ месечен разход за възнаграждения - лева</t>
  </si>
  <si>
    <t>Общ месечен разход за възнаграждения - евро</t>
  </si>
  <si>
    <t>2024 
(лева)</t>
  </si>
  <si>
    <t>Еднократна сума - от 01.02.2026 г.</t>
  </si>
  <si>
    <r>
      <t>СРЕДНА БРУТНА ЗАПЛАТА НА НАЕТИТЕ ЛИЦА ПО ТРУДОВО И СЛУЖЕБНО ПРАВООТНОШЕНИЕ ПО ИКОНОМИЧЕСКИ ДЕЙНОСТИ (А21) И КЛАСОВЕ ПРОФЕСИИ</t>
    </r>
    <r>
      <rPr>
        <b/>
        <vertAlign val="superscript"/>
        <sz val="11"/>
        <color indexed="53"/>
        <rFont val="Calibri"/>
      </rPr>
      <t>1</t>
    </r>
  </si>
  <si>
    <t/>
  </si>
  <si>
    <t>(левове)</t>
  </si>
  <si>
    <t>2024</t>
  </si>
  <si>
    <t>Общо</t>
  </si>
  <si>
    <t>Ръководители</t>
  </si>
  <si>
    <t>Специалисти</t>
  </si>
  <si>
    <t>Техници и приложни специалисти</t>
  </si>
  <si>
    <t>Помощен административен персонал</t>
  </si>
  <si>
    <t>Персонал, зает с услуги за населението, търговията и охраната</t>
  </si>
  <si>
    <t>Квалифицирани работници в селското, горското, ловното и рибното стопанство</t>
  </si>
  <si>
    <t>Квалифицирани работници и сродни на тях занаятчии</t>
  </si>
  <si>
    <t>Машинни оператори и монтажници</t>
  </si>
  <si>
    <t>Професии, неизискващи специална квалификация</t>
  </si>
  <si>
    <t>ОБРАЗОВАНИЕ</t>
  </si>
  <si>
    <t>Бележки</t>
  </si>
  <si>
    <r>
      <rPr>
        <b/>
        <vertAlign val="superscript"/>
        <sz val="11"/>
        <color indexed="53"/>
        <rFont val="Calibri"/>
      </rPr>
      <t>1</t>
    </r>
    <r>
      <rPr>
        <sz val="9"/>
        <rFont val="Calibri"/>
      </rPr>
      <t xml:space="preserve"> Данните са за фирмите на двустранно счетоводств</t>
    </r>
    <r>
      <rPr>
        <sz val="11"/>
        <color theme="1"/>
        <rFont val="Calibri"/>
        <family val="2"/>
        <charset val="204"/>
        <scheme val="minor"/>
      </rPr>
      <t>о</t>
    </r>
  </si>
  <si>
    <t>Легенда</t>
  </si>
  <si>
    <t>По колони</t>
  </si>
  <si>
    <t>Мерни единици</t>
  </si>
  <si>
    <t>Времева разбивка</t>
  </si>
  <si>
    <t>Структура на професиите и длъжностите</t>
  </si>
  <si>
    <t>По редове</t>
  </si>
  <si>
    <t>Агрегирана номенклатура А21 на базата на КИД-2008 (буквен код)</t>
  </si>
  <si>
    <t>Дата на изготвяне на справката: 10/02/2026</t>
  </si>
  <si>
    <t>Годишна брутна работна заплата - специалисти, лева</t>
  </si>
  <si>
    <t>Месечна брутна работна заплата - специалисти, лева</t>
  </si>
  <si>
    <t>Годишна брутна работна заплата - Техници и приложни специалисти, лева</t>
  </si>
  <si>
    <t>Месечна брутна работна заплата - Техници и приложни специалисти, лева</t>
  </si>
  <si>
    <t>Средно за годината</t>
  </si>
  <si>
    <t>2024 г.</t>
  </si>
  <si>
    <t>2025 г.</t>
  </si>
  <si>
    <t xml:space="preserve"> I тримесечие</t>
  </si>
  <si>
    <t>IV тримесечие, вкл. премии</t>
  </si>
  <si>
    <t>II 
тримесечие</t>
  </si>
  <si>
    <t>III 
тримесечие</t>
  </si>
  <si>
    <t>Годишен индекс - 2025 г. спрямо 2024 г.</t>
  </si>
  <si>
    <t>Средна брутна месечна заплата в евро на наетите лица по трудово и служебно правоотношение - икономическа дейност "Образование"</t>
  </si>
  <si>
    <t xml:space="preserve">https://www.nsi.bg/statistical-data/179/570 </t>
  </si>
  <si>
    <t>Данни, публикувани от Евростат за България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</si>
  <si>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+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х 65 % х LCI</t>
    </r>
    <r>
      <rPr>
        <b/>
        <vertAlign val="subscript"/>
        <sz val="12"/>
        <color theme="1"/>
        <rFont val="Times New Roman"/>
        <family val="1"/>
        <charset val="204"/>
      </rPr>
      <t>edu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</si>
  <si>
    <t>Единичен разход за един условен месец работа с едно лице от целевата група (равен на единичен разход 1.119 и 1.120)</t>
  </si>
  <si>
    <t>3.1. Единичен разход за интензивна работа с родители на ученици от уязвими групи (4 х ЕРум-Нов)</t>
  </si>
  <si>
    <t>Данни, публикувани от НСИ</t>
  </si>
  <si>
    <t xml:space="preserve">Индекс на разходите за възнаграждения за икономическа дейност „Образование“ </t>
  </si>
  <si>
    <t>EUR</t>
  </si>
  <si>
    <t>Начален етап на основно образование ED1</t>
  </si>
  <si>
    <t>Прогимназиален етап на основното образование – общо  ЕD24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</si>
  <si>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</si>
  <si>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t>1.81. Допълнителна подкрепа на ученици от начален етап на образование с продължителност от 5 учебни часа в групи, съставени средно от 2 ученици</t>
  </si>
  <si>
    <t>1.82. Допълнителна подкрепа на ученици от прогимназиален  етап на образование с продължителност от 5 учебни часа в групи, съставени средно от 2 ученици</t>
  </si>
  <si>
    <t>ЕР преди актуализация - лева</t>
  </si>
  <si>
    <t>ЕР преди актуализация - евро</t>
  </si>
  <si>
    <t>Индексирана стойност - евро</t>
  </si>
  <si>
    <t>Актуализиран ЕР - от 01.01.2026 г.</t>
  </si>
  <si>
    <t>Суми от Приложение към Делегиран регламент (ЕС) 2023/1676 - Таблица 1а</t>
  </si>
  <si>
    <t>Базова година 2021</t>
  </si>
  <si>
    <t>Гимназиален етап на средното образование – общо ЕD34</t>
  </si>
  <si>
    <t>Гимназиален етап на средното образование – професионално ЕD35</t>
  </si>
  <si>
    <t xml:space="preserve">1.73. Допълнително обучение на ученици от начален етап на образование (10 учебни часа) в групи, съставени средно от 5 ученици </t>
  </si>
  <si>
    <t xml:space="preserve">1.74. Допълнително обучение на ученици от прогимназиален етап на образование (10 учебни часа) в групи, съставени средно от 5 ученици </t>
  </si>
  <si>
    <t xml:space="preserve">1.75. Допълнително обучение на ученици от първи гимназиален етап на средното образование (10 учебни часа) в групи, съставени средно от 5 ученици </t>
  </si>
  <si>
    <t xml:space="preserve">1.76. Допълнително обучение на ученици от първи гимназиален етап на професионалното  образование (10 учебни часа) в групи, съставени средно от 5 ученици </t>
  </si>
  <si>
    <t xml:space="preserve">1.77. Допълнително обучение на ученици от втори гимназиален етап на образование (10 учебни часа) в групи, съставени средно от 5 ученици </t>
  </si>
  <si>
    <t>1.78. Допълнително обучение на ученици от втори гимназиален етап на професионалното образование (10 учебни часа) в групи, съставени средно от 5 ученици</t>
  </si>
  <si>
    <t>Точка 1.4. Метод на корекция от Делегиран регламент (ЕС) 2023/1676
Единичните разходи и стойности в таблица 1а могат да бъдат коригирани автоматично на годишна основа чрез прилагане на индекса на разходите за труд за образование. Базовият индекс, определящ стойностите в таблица 1а, е LCIОбразование2021 (индекс на разходите за труд за 2021 г.). Коригираните стойности с индекс за година N ще се прилагат за всички съответни операции от 1 януари на година N+1.</t>
  </si>
  <si>
    <t>Хармонизиран индекс на потребителските цени - общ  [prc_hicp_aind]</t>
  </si>
  <si>
    <r>
      <t>КИ = (LCI</t>
    </r>
    <r>
      <rPr>
        <b/>
        <vertAlign val="subscript"/>
        <sz val="12"/>
        <color theme="1"/>
        <rFont val="Times New Roman"/>
        <family val="1"/>
        <charset val="204"/>
      </rPr>
      <t>edu-Нов</t>
    </r>
    <r>
      <rPr>
        <vertAlign val="sub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+ </t>
    </r>
    <r>
      <rPr>
        <b/>
        <sz val="12"/>
        <color theme="1"/>
        <rFont val="Times New Roman"/>
        <family val="1"/>
        <charset val="204"/>
      </rPr>
      <t>ХИПЦ</t>
    </r>
    <r>
      <rPr>
        <b/>
        <vertAlign val="subscript"/>
        <sz val="12"/>
        <color theme="1"/>
        <rFont val="Times New Roman"/>
        <family val="1"/>
        <charset val="204"/>
      </rPr>
      <t>общ</t>
    </r>
    <r>
      <rPr>
        <sz val="12"/>
        <color theme="1"/>
        <rFont val="Times New Roman"/>
        <family val="1"/>
        <charset val="204"/>
      </rPr>
      <t xml:space="preserve">) / 2 </t>
    </r>
  </si>
  <si>
    <t>1.84. Занимания по интереси с продължителност от 70 учебни часа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</si>
  <si>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х LCI</t>
    </r>
    <r>
      <rPr>
        <b/>
        <vertAlign val="subscript"/>
        <sz val="12"/>
        <color theme="1"/>
        <rFont val="Times New Roman"/>
        <family val="1"/>
        <charset val="204"/>
      </rPr>
      <t>edu-Нов</t>
    </r>
  </si>
  <si>
    <t>1.85. Участие в междуучилищни дейности за осъществяване на обща подкрепа за личностно развитие на учениците (равен на единичен разход 3.27)</t>
  </si>
  <si>
    <t>ЕС = В х 140 %</t>
  </si>
  <si>
    <t>Възнаграждение на персонала</t>
  </si>
  <si>
    <t>Изчислена обща сума</t>
  </si>
  <si>
    <r>
      <t xml:space="preserve">3.2. Еднократна сума за участие в междуучилищни дейности за осъществяване на обща подкрепа за личностно развитие на учениците - продължителност </t>
    </r>
    <r>
      <rPr>
        <b/>
        <sz val="10"/>
        <color rgb="FF000000"/>
        <rFont val="Calibri"/>
        <family val="2"/>
        <charset val="204"/>
        <scheme val="minor"/>
      </rPr>
      <t>половин ден</t>
    </r>
  </si>
  <si>
    <r>
      <t xml:space="preserve">3.3. Еднократна сума за участие в междуучилищни дейности за осъществяване на обща подкрепа за личностно развитие на учениците - продължителност </t>
    </r>
    <r>
      <rPr>
        <b/>
        <sz val="10"/>
        <color rgb="FF000000"/>
        <rFont val="Calibri"/>
        <family val="2"/>
        <charset val="204"/>
        <scheme val="minor"/>
      </rPr>
      <t>един ден</t>
    </r>
  </si>
  <si>
    <t xml:space="preserve">https://ec.europa.eu/eurostat/databrowser/bookmark/dbbbd9a5-9097-40bf-812f-0a92d8e651a6?lang=en&amp;createdAt=2026-02-13T13:20:40Z </t>
  </si>
  <si>
    <r>
      <t>HICP</t>
    </r>
    <r>
      <rPr>
        <sz val="12"/>
        <color rgb="FF000000"/>
        <rFont val="Times New Roman"/>
        <family val="1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 -</t>
    </r>
    <r>
      <rPr>
        <i/>
        <sz val="12"/>
        <color rgb="FF000000"/>
        <rFont val="Times New Roman"/>
        <family val="1"/>
        <charset val="204"/>
      </rPr>
      <t xml:space="preserve"> общ индекс "CP00"</t>
    </r>
  </si>
  <si>
    <t>Еднократна сума - от 01.01.2026 г.</t>
  </si>
  <si>
    <r>
      <t xml:space="preserve">1.85. Участие в междуучилищни дейности за осъществяване на обща подкрепа за личностно развитие на учениците  - </t>
    </r>
    <r>
      <rPr>
        <b/>
        <sz val="10"/>
        <color rgb="FF000000"/>
        <rFont val="Calibri"/>
        <family val="2"/>
        <charset val="204"/>
        <scheme val="minor"/>
      </rPr>
      <t xml:space="preserve">прилага се и за дейностите по кариерно ориентиране и консултиране.
</t>
    </r>
    <r>
      <rPr>
        <sz val="10"/>
        <color rgb="FF000000"/>
        <rFont val="Calibri"/>
        <family val="2"/>
        <charset val="204"/>
        <scheme val="minor"/>
      </rPr>
      <t xml:space="preserve">Единичен разход 1.85 е равен на единичен разход 3.27 (Възнаграждения на педагогическите специалисти за 1 отработен астрономически час) - </t>
    </r>
    <r>
      <rPr>
        <b/>
        <sz val="10"/>
        <color rgb="FF000000"/>
        <rFont val="Calibri"/>
        <family val="2"/>
        <charset val="204"/>
        <scheme val="minor"/>
      </rPr>
      <t>стойност 38 лв. за базова година 2024.</t>
    </r>
  </si>
  <si>
    <t>Индексирана сума 2024 г. - евро</t>
  </si>
  <si>
    <t>Индексирана сума 2025 г. - евро</t>
  </si>
  <si>
    <t>Labour cost index by NACE Rev. 2 activity - nominal value, annual data [lc_lci_r2_a__custom_20119713]</t>
  </si>
  <si>
    <t xml:space="preserve">НСИ - Инфостат - Пазар на труда - Средна брутна заплата на наетите лица по класове професии за всички икономически дейности </t>
  </si>
  <si>
    <t xml:space="preserve">https://infostat.nsi.bg/infostat/pages/reports/result.jsf?x_2=681 </t>
  </si>
  <si>
    <t>Данните за 2024 г. са получени от НСИ на 10.02.2026 г. по заявка № 07-25-268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</si>
</sst>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[$€-1]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1"/>
      <name val="Calibri"/>
    </font>
    <font>
      <b/>
      <vertAlign val="superscript"/>
      <sz val="11"/>
      <color indexed="53"/>
      <name val="Calibri"/>
    </font>
    <font>
      <b/>
      <i/>
      <sz val="10"/>
      <name val="Calibri"/>
    </font>
    <font>
      <b/>
      <sz val="9"/>
      <name val="Calibri"/>
    </font>
    <font>
      <sz val="9"/>
      <name val="Calibri"/>
    </font>
    <font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0"/>
      <color rgb="FF000000"/>
      <name val="Calibri"/>
      <charset val="204"/>
      <scheme val="minor"/>
    </font>
    <font>
      <b/>
      <sz val="10"/>
      <color rgb="FF000000"/>
      <name val="Calibri"/>
      <charset val="204"/>
      <scheme val="minor"/>
    </font>
    <font>
      <u/>
      <sz val="10"/>
      <color theme="1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3F3F3"/>
      </patternFill>
    </fill>
    <fill>
      <patternFill patternType="solid">
        <fgColor rgb="FFE7E7E7"/>
      </patternFill>
    </fill>
    <fill>
      <patternFill patternType="solid">
        <fgColor rgb="FFD3D3D3"/>
      </patternFill>
    </fill>
    <fill>
      <patternFill patternType="solid">
        <fgColor rgb="FFBFBFBF"/>
      </patternFill>
    </fill>
    <fill>
      <patternFill patternType="solid">
        <fgColor rgb="FFDEF3FD"/>
      </patternFill>
    </fill>
    <fill>
      <patternFill patternType="solid">
        <fgColor rgb="FFFBFBFB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9" fillId="0" borderId="0"/>
    <xf numFmtId="0" fontId="7" fillId="0" borderId="0"/>
    <xf numFmtId="0" fontId="10" fillId="0" borderId="0"/>
  </cellStyleXfs>
  <cellXfs count="81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3" borderId="1" xfId="0" applyFill="1" applyBorder="1" applyAlignment="1">
      <alignment vertical="center" wrapText="1"/>
    </xf>
    <xf numFmtId="3" fontId="0" fillId="4" borderId="1" xfId="0" applyNumberForma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4" applyFont="1"/>
    <xf numFmtId="0" fontId="10" fillId="0" borderId="0" xfId="4"/>
    <xf numFmtId="0" fontId="10" fillId="6" borderId="4" xfId="4" applyFill="1" applyBorder="1" applyAlignment="1">
      <alignment horizontal="center" vertical="center" wrapText="1"/>
    </xf>
    <xf numFmtId="0" fontId="10" fillId="9" borderId="4" xfId="4" applyFill="1" applyBorder="1" applyAlignment="1">
      <alignment horizontal="center" vertical="center" wrapText="1"/>
    </xf>
    <xf numFmtId="0" fontId="10" fillId="10" borderId="4" xfId="4" applyFill="1" applyBorder="1" applyAlignment="1">
      <alignment horizontal="left" vertical="center" wrapText="1"/>
    </xf>
    <xf numFmtId="1" fontId="10" fillId="11" borderId="4" xfId="4" applyNumberFormat="1" applyFill="1" applyBorder="1" applyAlignment="1">
      <alignment horizontal="right"/>
    </xf>
    <xf numFmtId="0" fontId="14" fillId="0" borderId="0" xfId="4" applyFont="1"/>
    <xf numFmtId="0" fontId="15" fillId="0" borderId="0" xfId="4" applyFont="1"/>
    <xf numFmtId="0" fontId="13" fillId="7" borderId="4" xfId="4" applyFont="1" applyFill="1" applyBorder="1" applyAlignment="1">
      <alignment horizontal="right" vertical="center" wrapText="1"/>
    </xf>
    <xf numFmtId="0" fontId="10" fillId="8" borderId="4" xfId="4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8" fillId="0" borderId="0" xfId="1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0" fontId="6" fillId="0" borderId="0" xfId="0" applyFont="1"/>
    <xf numFmtId="2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0" fontId="19" fillId="0" borderId="0" xfId="0" applyFont="1" applyAlignment="1">
      <alignment wrapText="1"/>
    </xf>
    <xf numFmtId="3" fontId="1" fillId="0" borderId="0" xfId="0" applyNumberFormat="1" applyFont="1" applyAlignment="1">
      <alignment horizontal="center" vertical="center"/>
    </xf>
    <xf numFmtId="0" fontId="7" fillId="3" borderId="1" xfId="2" applyFont="1" applyFill="1" applyBorder="1" applyAlignment="1">
      <alignment vertical="center"/>
    </xf>
    <xf numFmtId="0" fontId="7" fillId="3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vertical="center" wrapText="1"/>
    </xf>
    <xf numFmtId="2" fontId="1" fillId="0" borderId="1" xfId="2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0" fillId="4" borderId="4" xfId="4" applyNumberForma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2" fontId="25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3" fillId="7" borderId="4" xfId="4" applyFont="1" applyFill="1" applyBorder="1" applyAlignment="1">
      <alignment horizontal="right" vertical="center" wrapText="1"/>
    </xf>
    <xf numFmtId="0" fontId="10" fillId="8" borderId="4" xfId="4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8" fillId="0" borderId="0" xfId="1" applyFill="1" applyBorder="1" applyAlignment="1">
      <alignment horizontal="left" vertical="center" wrapText="1"/>
    </xf>
    <xf numFmtId="0" fontId="27" fillId="0" borderId="0" xfId="1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9F635A19-9326-4EDA-A65F-1ABFAF6BE810}"/>
    <cellStyle name="Normal 3" xfId="3" xr:uid="{75605EB7-47FE-458F-96D5-BEE9C4CFC4CA}"/>
    <cellStyle name="Normal 4" xfId="4" xr:uid="{1958B67A-DC85-4CB1-88B8-7EB2A111B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190500</xdr:rowOff>
    </xdr:from>
    <xdr:to>
      <xdr:col>3</xdr:col>
      <xdr:colOff>254609</xdr:colOff>
      <xdr:row>54</xdr:row>
      <xdr:rowOff>179086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C3F758-C89E-433F-9571-5A2C474A6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440103"/>
          <a:ext cx="5358695" cy="30365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45338</xdr:colOff>
      <xdr:row>14</xdr:row>
      <xdr:rowOff>37410</xdr:rowOff>
    </xdr:from>
    <xdr:to>
      <xdr:col>9</xdr:col>
      <xdr:colOff>68035</xdr:colOff>
      <xdr:row>43</xdr:row>
      <xdr:rowOff>2126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F47F92-D922-4E4F-B74F-14A069ED4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8" y="3901839"/>
          <a:ext cx="9758608" cy="54892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17369</xdr:colOff>
      <xdr:row>45</xdr:row>
      <xdr:rowOff>25928</xdr:rowOff>
    </xdr:from>
    <xdr:to>
      <xdr:col>9</xdr:col>
      <xdr:colOff>245682</xdr:colOff>
      <xdr:row>73</xdr:row>
      <xdr:rowOff>40820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66B617-87DF-4C75-B8D3-794A04D1D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9" y="9523714"/>
          <a:ext cx="9896188" cy="55666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54429</xdr:rowOff>
    </xdr:from>
    <xdr:to>
      <xdr:col>9</xdr:col>
      <xdr:colOff>90733</xdr:colOff>
      <xdr:row>40</xdr:row>
      <xdr:rowOff>19145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54FDABC-1F64-4B71-8F23-1A0D8AE45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61608"/>
          <a:ext cx="9758608" cy="5489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nfostat.nsi.bg/infostat/pages/reports/result.jsf?x_2=681" TargetMode="External"/><Relationship Id="rId1" Type="http://schemas.openxmlformats.org/officeDocument/2006/relationships/hyperlink" Target="https://www.nsi.bg/statistical-data/179/570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eurostat/databrowser/bookmark/564aefc6-a9a8-43ef-8fc4-a757ad38272e?lang=en&amp;createdAt=2026-02-16T08:21:52Z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ec.europa.eu/eurostat/databrowser/bookmark/564aefc6-a9a8-43ef-8fc4-a757ad38272e?lang=en&amp;createdAt=2026-02-16T08:21:52Z" TargetMode="External"/><Relationship Id="rId1" Type="http://schemas.openxmlformats.org/officeDocument/2006/relationships/hyperlink" Target="https://ec.europa.eu/eurostat/databrowser/bookmark/dbbbd9a5-9097-40bf-812f-0a92d8e651a6?lang=en&amp;createdAt=2026-02-13T13:20:40Z" TargetMode="External"/><Relationship Id="rId4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2192-16F7-4DDB-9C8A-1B4E0F7B3C79}">
  <dimension ref="A1:K18"/>
  <sheetViews>
    <sheetView zoomScale="120" zoomScaleNormal="120" workbookViewId="0">
      <selection activeCell="I13" sqref="I13"/>
    </sheetView>
  </sheetViews>
  <sheetFormatPr defaultRowHeight="15" x14ac:dyDescent="0.25"/>
  <cols>
    <col min="1" max="1" width="25" style="29" customWidth="1"/>
    <col min="2" max="11" width="11" style="29" customWidth="1"/>
    <col min="12" max="16384" width="9.140625" style="29"/>
  </cols>
  <sheetData>
    <row r="1" spans="1:11" ht="17.25" x14ac:dyDescent="0.25">
      <c r="A1" s="28" t="s">
        <v>22</v>
      </c>
    </row>
    <row r="2" spans="1:11" x14ac:dyDescent="0.25">
      <c r="A2" s="30" t="s">
        <v>23</v>
      </c>
      <c r="B2" s="73" t="s">
        <v>24</v>
      </c>
      <c r="C2" s="73" t="s">
        <v>24</v>
      </c>
      <c r="D2" s="73" t="s">
        <v>24</v>
      </c>
      <c r="E2" s="73" t="s">
        <v>24</v>
      </c>
      <c r="F2" s="73" t="s">
        <v>24</v>
      </c>
      <c r="G2" s="73" t="s">
        <v>24</v>
      </c>
      <c r="H2" s="73" t="s">
        <v>24</v>
      </c>
      <c r="I2" s="73" t="s">
        <v>24</v>
      </c>
      <c r="J2" s="73" t="s">
        <v>24</v>
      </c>
      <c r="K2" s="73" t="s">
        <v>24</v>
      </c>
    </row>
    <row r="3" spans="1:11" x14ac:dyDescent="0.25">
      <c r="A3" s="30" t="s">
        <v>23</v>
      </c>
      <c r="B3" s="74" t="s">
        <v>25</v>
      </c>
      <c r="C3" s="74" t="s">
        <v>25</v>
      </c>
      <c r="D3" s="74" t="s">
        <v>25</v>
      </c>
      <c r="E3" s="74" t="s">
        <v>25</v>
      </c>
      <c r="F3" s="74" t="s">
        <v>25</v>
      </c>
      <c r="G3" s="74" t="s">
        <v>25</v>
      </c>
      <c r="H3" s="74" t="s">
        <v>25</v>
      </c>
      <c r="I3" s="74" t="s">
        <v>25</v>
      </c>
      <c r="J3" s="74" t="s">
        <v>25</v>
      </c>
      <c r="K3" s="74" t="s">
        <v>25</v>
      </c>
    </row>
    <row r="4" spans="1:11" ht="135" x14ac:dyDescent="0.25">
      <c r="A4" s="30" t="s">
        <v>23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  <c r="G4" s="31" t="s">
        <v>31</v>
      </c>
      <c r="H4" s="31" t="s">
        <v>32</v>
      </c>
      <c r="I4" s="31" t="s">
        <v>33</v>
      </c>
      <c r="J4" s="31" t="s">
        <v>34</v>
      </c>
      <c r="K4" s="31" t="s">
        <v>35</v>
      </c>
    </row>
    <row r="5" spans="1:11" x14ac:dyDescent="0.25">
      <c r="A5" s="32" t="s">
        <v>36</v>
      </c>
      <c r="B5" s="33">
        <v>29697</v>
      </c>
      <c r="C5" s="33">
        <v>51327</v>
      </c>
      <c r="D5" s="66">
        <v>32807</v>
      </c>
      <c r="E5" s="66">
        <v>31215</v>
      </c>
      <c r="F5" s="33">
        <v>21663</v>
      </c>
      <c r="G5" s="33">
        <v>17458</v>
      </c>
      <c r="H5" s="33">
        <v>16931</v>
      </c>
      <c r="I5" s="33">
        <v>20342</v>
      </c>
      <c r="J5" s="33">
        <v>17265</v>
      </c>
      <c r="K5" s="33">
        <v>16301</v>
      </c>
    </row>
    <row r="7" spans="1:11" x14ac:dyDescent="0.25">
      <c r="A7" s="34" t="s">
        <v>37</v>
      </c>
    </row>
    <row r="8" spans="1:11" ht="17.25" x14ac:dyDescent="0.25">
      <c r="A8" s="29" t="s">
        <v>38</v>
      </c>
    </row>
    <row r="10" spans="1:11" x14ac:dyDescent="0.25">
      <c r="A10" s="34" t="s">
        <v>39</v>
      </c>
    </row>
    <row r="11" spans="1:11" x14ac:dyDescent="0.25">
      <c r="A11" s="35" t="s">
        <v>40</v>
      </c>
    </row>
    <row r="12" spans="1:11" x14ac:dyDescent="0.25">
      <c r="A12" s="36" t="s">
        <v>23</v>
      </c>
      <c r="B12" s="35" t="s">
        <v>41</v>
      </c>
    </row>
    <row r="13" spans="1:11" x14ac:dyDescent="0.25">
      <c r="A13" s="37" t="s">
        <v>23</v>
      </c>
      <c r="B13" s="35" t="s">
        <v>42</v>
      </c>
    </row>
    <row r="14" spans="1:11" x14ac:dyDescent="0.25">
      <c r="A14" s="31" t="s">
        <v>23</v>
      </c>
      <c r="B14" s="35" t="s">
        <v>43</v>
      </c>
    </row>
    <row r="15" spans="1:11" x14ac:dyDescent="0.25">
      <c r="A15" s="35" t="s">
        <v>44</v>
      </c>
    </row>
    <row r="16" spans="1:11" x14ac:dyDescent="0.25">
      <c r="A16" s="32" t="s">
        <v>23</v>
      </c>
      <c r="B16" s="35" t="s">
        <v>45</v>
      </c>
    </row>
    <row r="18" spans="1:1" x14ac:dyDescent="0.25">
      <c r="A18" s="35" t="s">
        <v>46</v>
      </c>
    </row>
  </sheetData>
  <mergeCells count="2">
    <mergeCell ref="B2:K2"/>
    <mergeCell ref="B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H57"/>
  <sheetViews>
    <sheetView topLeftCell="A25" zoomScale="145" zoomScaleNormal="145" workbookViewId="0">
      <selection activeCell="A5" sqref="A5"/>
    </sheetView>
  </sheetViews>
  <sheetFormatPr defaultRowHeight="15" x14ac:dyDescent="0.25"/>
  <cols>
    <col min="1" max="1" width="51.5703125" customWidth="1"/>
    <col min="2" max="2" width="12.140625" customWidth="1"/>
    <col min="3" max="3" width="12.85546875" customWidth="1"/>
    <col min="4" max="4" width="13.85546875" customWidth="1"/>
    <col min="5" max="6" width="12.85546875" customWidth="1"/>
  </cols>
  <sheetData>
    <row r="1" spans="1:8" ht="55.5" customHeight="1" x14ac:dyDescent="0.25">
      <c r="A1" s="39" t="s">
        <v>59</v>
      </c>
      <c r="B1" s="40" t="s">
        <v>54</v>
      </c>
      <c r="C1" s="40" t="s">
        <v>56</v>
      </c>
      <c r="D1" s="40" t="s">
        <v>57</v>
      </c>
      <c r="E1" s="40" t="s">
        <v>55</v>
      </c>
      <c r="F1" s="23" t="s">
        <v>51</v>
      </c>
      <c r="G1" s="20"/>
      <c r="H1" s="20"/>
    </row>
    <row r="2" spans="1:8" x14ac:dyDescent="0.25">
      <c r="A2" s="22" t="s">
        <v>53</v>
      </c>
      <c r="B2" s="23">
        <v>1221</v>
      </c>
      <c r="C2" s="23">
        <v>1481</v>
      </c>
      <c r="D2" s="23">
        <v>1421</v>
      </c>
      <c r="E2" s="23">
        <v>1753</v>
      </c>
      <c r="F2" s="42">
        <f>AVERAGE(B2:E2)</f>
        <v>1469</v>
      </c>
      <c r="G2" s="20"/>
      <c r="H2" s="20"/>
    </row>
    <row r="3" spans="1:8" x14ac:dyDescent="0.25">
      <c r="A3" s="22" t="s">
        <v>52</v>
      </c>
      <c r="B3" s="23">
        <v>1133</v>
      </c>
      <c r="C3" s="23">
        <v>1243</v>
      </c>
      <c r="D3" s="23">
        <v>1221</v>
      </c>
      <c r="E3" s="23">
        <v>1546</v>
      </c>
      <c r="F3" s="42">
        <f>AVERAGE(B3:E3)</f>
        <v>1285.75</v>
      </c>
      <c r="G3" s="27"/>
      <c r="H3" s="27"/>
    </row>
    <row r="4" spans="1:8" x14ac:dyDescent="0.25">
      <c r="A4" s="22" t="s">
        <v>58</v>
      </c>
      <c r="B4" s="41">
        <f>F2/F3</f>
        <v>1.1425238187828115</v>
      </c>
    </row>
    <row r="5" spans="1:8" x14ac:dyDescent="0.25">
      <c r="A5" s="43" t="s">
        <v>60</v>
      </c>
    </row>
    <row r="7" spans="1:8" x14ac:dyDescent="0.25">
      <c r="A7" s="75" t="s">
        <v>2</v>
      </c>
      <c r="B7" s="75"/>
      <c r="C7" s="75"/>
    </row>
    <row r="8" spans="1:8" ht="30" x14ac:dyDescent="0.25">
      <c r="A8" s="18" t="s">
        <v>16</v>
      </c>
      <c r="B8" s="15" t="s">
        <v>20</v>
      </c>
      <c r="C8" s="15" t="s">
        <v>17</v>
      </c>
      <c r="F8" s="17"/>
    </row>
    <row r="9" spans="1:8" ht="30" x14ac:dyDescent="0.25">
      <c r="A9" s="2" t="s">
        <v>1</v>
      </c>
      <c r="C9" s="21">
        <v>114.25</v>
      </c>
    </row>
    <row r="10" spans="1:8" x14ac:dyDescent="0.25">
      <c r="A10" s="11" t="s">
        <v>47</v>
      </c>
      <c r="B10" s="19">
        <v>32807</v>
      </c>
      <c r="C10" s="14">
        <f>B10*C9%</f>
        <v>37481.997500000005</v>
      </c>
    </row>
    <row r="11" spans="1:8" x14ac:dyDescent="0.25">
      <c r="A11" s="11" t="s">
        <v>48</v>
      </c>
      <c r="B11" s="14"/>
      <c r="C11" s="14">
        <f>C10/12</f>
        <v>3123.4997916666671</v>
      </c>
    </row>
    <row r="12" spans="1:8" ht="30" x14ac:dyDescent="0.25">
      <c r="A12" s="11" t="s">
        <v>3</v>
      </c>
      <c r="B12" s="1"/>
      <c r="C12" s="16">
        <f>C11*23.32%</f>
        <v>728.40015141666674</v>
      </c>
    </row>
    <row r="13" spans="1:8" x14ac:dyDescent="0.25">
      <c r="A13" s="2" t="s">
        <v>18</v>
      </c>
      <c r="B13" s="1"/>
      <c r="C13" s="8">
        <f>SUM(C11:C12)</f>
        <v>3851.8999430833337</v>
      </c>
    </row>
    <row r="14" spans="1:8" x14ac:dyDescent="0.25">
      <c r="A14" s="2" t="s">
        <v>19</v>
      </c>
      <c r="B14" s="1"/>
      <c r="C14" s="8">
        <f>C13/1.95583</f>
        <v>1969.4451680786847</v>
      </c>
    </row>
    <row r="15" spans="1:8" ht="30" x14ac:dyDescent="0.25">
      <c r="A15" s="12" t="s">
        <v>10</v>
      </c>
      <c r="B15" s="13"/>
      <c r="C15" s="38">
        <v>1970</v>
      </c>
    </row>
    <row r="16" spans="1:8" ht="30" x14ac:dyDescent="0.25">
      <c r="A16" s="11" t="s">
        <v>9</v>
      </c>
      <c r="B16" s="1"/>
      <c r="C16" s="16">
        <f>C11*19.02%</f>
        <v>594.08966037500011</v>
      </c>
    </row>
    <row r="17" spans="1:5" x14ac:dyDescent="0.25">
      <c r="A17" s="2" t="s">
        <v>18</v>
      </c>
      <c r="B17" s="1"/>
      <c r="C17" s="8">
        <f>C11+C16</f>
        <v>3717.5894520416673</v>
      </c>
    </row>
    <row r="18" spans="1:5" x14ac:dyDescent="0.25">
      <c r="A18" s="2" t="s">
        <v>19</v>
      </c>
      <c r="B18" s="1"/>
      <c r="C18" s="8">
        <f>C17/1.95583</f>
        <v>1900.7733044496031</v>
      </c>
    </row>
    <row r="19" spans="1:5" ht="45" x14ac:dyDescent="0.25">
      <c r="A19" s="12" t="s">
        <v>11</v>
      </c>
      <c r="B19" s="13"/>
      <c r="C19" s="38">
        <v>1900</v>
      </c>
    </row>
    <row r="20" spans="1:5" ht="30" x14ac:dyDescent="0.25">
      <c r="A20" s="11" t="s">
        <v>49</v>
      </c>
      <c r="B20" s="19">
        <v>31215</v>
      </c>
      <c r="C20" s="14">
        <f>B20*C9%</f>
        <v>35663.137500000004</v>
      </c>
    </row>
    <row r="21" spans="1:5" ht="30" x14ac:dyDescent="0.25">
      <c r="A21" s="11" t="s">
        <v>50</v>
      </c>
      <c r="B21" s="14"/>
      <c r="C21" s="14">
        <f>C20/12</f>
        <v>2971.9281250000004</v>
      </c>
    </row>
    <row r="22" spans="1:5" ht="30" x14ac:dyDescent="0.25">
      <c r="A22" s="11" t="s">
        <v>4</v>
      </c>
      <c r="B22" s="1"/>
      <c r="C22" s="16">
        <f>C21*19.02%</f>
        <v>565.2607293750001</v>
      </c>
    </row>
    <row r="23" spans="1:5" x14ac:dyDescent="0.25">
      <c r="A23" s="2" t="s">
        <v>18</v>
      </c>
      <c r="B23" s="1"/>
      <c r="C23" s="8">
        <f>SUM(C21:C22)</f>
        <v>3537.1888543750006</v>
      </c>
    </row>
    <row r="24" spans="1:5" x14ac:dyDescent="0.25">
      <c r="A24" s="2" t="s">
        <v>19</v>
      </c>
      <c r="B24" s="1"/>
      <c r="C24" s="8">
        <f>C23/1.95583</f>
        <v>1808.535943499691</v>
      </c>
    </row>
    <row r="25" spans="1:5" ht="60" x14ac:dyDescent="0.25">
      <c r="A25" s="12" t="s">
        <v>5</v>
      </c>
      <c r="B25" s="13"/>
      <c r="C25" s="38">
        <v>1800</v>
      </c>
    </row>
    <row r="27" spans="1:5" x14ac:dyDescent="0.25">
      <c r="A27" s="75" t="s">
        <v>6</v>
      </c>
      <c r="B27" s="75"/>
      <c r="C27" s="75"/>
      <c r="D27" s="75"/>
      <c r="E27" s="75"/>
    </row>
    <row r="28" spans="1:5" ht="43.5" customHeight="1" thickBot="1" x14ac:dyDescent="0.3">
      <c r="A28" s="24" t="s">
        <v>0</v>
      </c>
      <c r="B28" s="24" t="s">
        <v>73</v>
      </c>
      <c r="C28" s="24" t="s">
        <v>74</v>
      </c>
      <c r="D28" s="24" t="s">
        <v>75</v>
      </c>
      <c r="E28" s="25" t="s">
        <v>76</v>
      </c>
    </row>
    <row r="29" spans="1:5" ht="99.75" customHeight="1" thickBot="1" x14ac:dyDescent="0.3">
      <c r="A29" s="4" t="s">
        <v>101</v>
      </c>
      <c r="B29" s="3">
        <v>38</v>
      </c>
      <c r="C29" s="50">
        <f>B29/1.95583</f>
        <v>19.429091485456304</v>
      </c>
      <c r="D29" s="50">
        <f>C29*B4</f>
        <v>22.198199799444144</v>
      </c>
      <c r="E29" s="38">
        <v>22</v>
      </c>
    </row>
    <row r="30" spans="1:5" ht="44.25" customHeight="1" thickBot="1" x14ac:dyDescent="0.3">
      <c r="A30" s="9" t="s">
        <v>7</v>
      </c>
      <c r="B30" s="6"/>
      <c r="C30" s="7"/>
    </row>
    <row r="31" spans="1:5" ht="39" thickBot="1" x14ac:dyDescent="0.3">
      <c r="A31" s="3" t="s">
        <v>0</v>
      </c>
      <c r="B31" s="3" t="s">
        <v>8</v>
      </c>
      <c r="C31" s="5" t="s">
        <v>21</v>
      </c>
    </row>
    <row r="32" spans="1:5" ht="39" thickBot="1" x14ac:dyDescent="0.3">
      <c r="A32" s="4" t="s">
        <v>15</v>
      </c>
      <c r="B32" s="10">
        <v>80</v>
      </c>
      <c r="C32" s="67">
        <f>B32*E29</f>
        <v>1760</v>
      </c>
    </row>
    <row r="33" spans="1:3" ht="39" thickBot="1" x14ac:dyDescent="0.3">
      <c r="A33" s="4" t="s">
        <v>12</v>
      </c>
      <c r="B33" s="10">
        <v>50</v>
      </c>
      <c r="C33" s="67">
        <f>B33*E29</f>
        <v>1100</v>
      </c>
    </row>
    <row r="34" spans="1:3" ht="39" thickBot="1" x14ac:dyDescent="0.3">
      <c r="A34" s="4" t="s">
        <v>13</v>
      </c>
      <c r="B34" s="10">
        <v>20</v>
      </c>
      <c r="C34" s="67">
        <f>B34*E29</f>
        <v>440</v>
      </c>
    </row>
    <row r="37" spans="1:3" x14ac:dyDescent="0.25">
      <c r="A37" t="s">
        <v>105</v>
      </c>
    </row>
    <row r="38" spans="1:3" x14ac:dyDescent="0.25">
      <c r="A38" s="43" t="s">
        <v>106</v>
      </c>
    </row>
    <row r="57" spans="1:1" x14ac:dyDescent="0.25">
      <c r="A57" t="s">
        <v>107</v>
      </c>
    </row>
  </sheetData>
  <mergeCells count="2">
    <mergeCell ref="A7:C7"/>
    <mergeCell ref="A27:E27"/>
  </mergeCells>
  <hyperlinks>
    <hyperlink ref="A5" r:id="rId1" xr:uid="{7F824757-4BB5-4A6B-B1F8-5DB2AF3836CD}"/>
    <hyperlink ref="A38" r:id="rId2" xr:uid="{7A98930A-85BF-4BF1-83DF-0F306DDDC593}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D72F-3166-4B19-B3CE-7AAE3659A6E2}">
  <dimension ref="A1:F14"/>
  <sheetViews>
    <sheetView tabSelected="1" zoomScale="140" zoomScaleNormal="140" workbookViewId="0">
      <selection activeCell="E8" sqref="E8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4" width="13.28515625" customWidth="1"/>
    <col min="5" max="5" width="12.28515625" customWidth="1"/>
    <col min="6" max="6" width="16.85546875" customWidth="1"/>
  </cols>
  <sheetData>
    <row r="1" spans="1:6" x14ac:dyDescent="0.25">
      <c r="A1" s="44" t="s">
        <v>61</v>
      </c>
      <c r="B1" s="45">
        <v>2024</v>
      </c>
    </row>
    <row r="2" spans="1:6" ht="30" x14ac:dyDescent="0.25">
      <c r="A2" s="2" t="s">
        <v>1</v>
      </c>
      <c r="B2" s="46">
        <v>15.1</v>
      </c>
    </row>
    <row r="3" spans="1:6" x14ac:dyDescent="0.25">
      <c r="A3" s="44" t="s">
        <v>65</v>
      </c>
      <c r="B3" s="45">
        <v>2025</v>
      </c>
    </row>
    <row r="4" spans="1:6" ht="30" x14ac:dyDescent="0.25">
      <c r="A4" s="2" t="s">
        <v>66</v>
      </c>
      <c r="B4" s="46">
        <v>14.25</v>
      </c>
    </row>
    <row r="5" spans="1:6" x14ac:dyDescent="0.25">
      <c r="A5" s="47"/>
      <c r="B5" s="48"/>
    </row>
    <row r="6" spans="1:6" ht="19.5" thickBot="1" x14ac:dyDescent="0.4">
      <c r="A6" s="49" t="s">
        <v>62</v>
      </c>
    </row>
    <row r="7" spans="1:6" ht="39" thickBot="1" x14ac:dyDescent="0.3">
      <c r="A7" s="3" t="s">
        <v>0</v>
      </c>
      <c r="B7" s="3" t="s">
        <v>73</v>
      </c>
      <c r="C7" s="3" t="s">
        <v>74</v>
      </c>
      <c r="D7" s="3" t="s">
        <v>102</v>
      </c>
      <c r="E7" s="3" t="s">
        <v>103</v>
      </c>
      <c r="F7" s="5" t="s">
        <v>76</v>
      </c>
    </row>
    <row r="8" spans="1:6" ht="39" thickBot="1" x14ac:dyDescent="0.3">
      <c r="A8" s="4" t="s">
        <v>63</v>
      </c>
      <c r="B8" s="3">
        <v>14</v>
      </c>
      <c r="C8" s="50">
        <f>B8/1.95583</f>
        <v>7.1580863367470586</v>
      </c>
      <c r="D8" s="50">
        <f>C8+C8*65%*B2%</f>
        <v>7.8606525106987828</v>
      </c>
      <c r="E8" s="50">
        <f>D8+D8*65%*B4%</f>
        <v>8.588745449502257</v>
      </c>
      <c r="F8" s="53">
        <v>8.5</v>
      </c>
    </row>
    <row r="9" spans="1:6" ht="26.25" thickBot="1" x14ac:dyDescent="0.3">
      <c r="A9" s="51" t="s">
        <v>64</v>
      </c>
      <c r="B9" s="3"/>
      <c r="C9" s="50"/>
      <c r="D9" s="50"/>
      <c r="E9" s="50"/>
      <c r="F9" s="54">
        <f>F8*4</f>
        <v>34</v>
      </c>
    </row>
    <row r="10" spans="1:6" x14ac:dyDescent="0.25">
      <c r="A10" s="26"/>
      <c r="B10" s="6"/>
      <c r="C10" s="7"/>
      <c r="D10" s="52"/>
    </row>
    <row r="11" spans="1:6" x14ac:dyDescent="0.25">
      <c r="A11" s="77"/>
      <c r="B11" s="78"/>
      <c r="C11" s="78"/>
      <c r="D11" s="78"/>
      <c r="E11" s="78"/>
      <c r="F11" s="78"/>
    </row>
    <row r="12" spans="1:6" ht="15.75" x14ac:dyDescent="0.25">
      <c r="A12" s="76" t="s">
        <v>14</v>
      </c>
      <c r="B12" s="76"/>
      <c r="C12" s="76"/>
      <c r="D12" s="76"/>
      <c r="E12" s="76"/>
      <c r="F12" s="76"/>
    </row>
    <row r="13" spans="1:6" x14ac:dyDescent="0.25">
      <c r="A13" s="43" t="s">
        <v>104</v>
      </c>
      <c r="B13" s="69"/>
      <c r="C13" s="70"/>
      <c r="D13" s="71"/>
    </row>
    <row r="14" spans="1:6" x14ac:dyDescent="0.25">
      <c r="A14" s="72"/>
      <c r="B14" s="69"/>
      <c r="C14" s="70"/>
      <c r="D14" s="71"/>
    </row>
  </sheetData>
  <mergeCells count="2">
    <mergeCell ref="A12:F12"/>
    <mergeCell ref="A11:F11"/>
  </mergeCells>
  <hyperlinks>
    <hyperlink ref="A13" r:id="rId1" display="https://ec.europa.eu/eurostat/databrowser/bookmark/564aefc6-a9a8-43ef-8fc4-a757ad38272e?lang=en&amp;createdAt=2026-02-16T08:21:52Z" xr:uid="{1F84B36C-5E9A-4601-ACF3-5494B0F1EBBF}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8C3A6-F90A-4466-9A70-1EC3F2C097C2}">
  <dimension ref="A1:E14"/>
  <sheetViews>
    <sheetView topLeftCell="A4" zoomScale="140" zoomScaleNormal="140" workbookViewId="0">
      <selection activeCell="K8" sqref="K8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5" width="13.5703125" customWidth="1"/>
  </cols>
  <sheetData>
    <row r="1" spans="1:5" ht="30" x14ac:dyDescent="0.25">
      <c r="A1" s="18" t="s">
        <v>77</v>
      </c>
      <c r="B1" s="18" t="s">
        <v>78</v>
      </c>
    </row>
    <row r="2" spans="1:5" x14ac:dyDescent="0.25">
      <c r="B2" s="65" t="s">
        <v>67</v>
      </c>
    </row>
    <row r="3" spans="1:5" ht="15.75" x14ac:dyDescent="0.25">
      <c r="A3" s="56" t="s">
        <v>68</v>
      </c>
      <c r="B3" s="8">
        <v>1858</v>
      </c>
    </row>
    <row r="4" spans="1:5" ht="31.5" x14ac:dyDescent="0.25">
      <c r="A4" s="56" t="s">
        <v>69</v>
      </c>
      <c r="B4" s="8">
        <v>2359</v>
      </c>
    </row>
    <row r="5" spans="1:5" ht="15.75" x14ac:dyDescent="0.25">
      <c r="A5" s="57"/>
      <c r="B5" s="58"/>
      <c r="C5" s="58"/>
    </row>
    <row r="6" spans="1:5" x14ac:dyDescent="0.25">
      <c r="A6" s="44" t="s">
        <v>61</v>
      </c>
      <c r="B6" s="45">
        <v>2024</v>
      </c>
      <c r="C6" s="58"/>
    </row>
    <row r="7" spans="1:5" ht="30" x14ac:dyDescent="0.25">
      <c r="A7" s="2" t="s">
        <v>1</v>
      </c>
      <c r="B7" s="46">
        <v>15.1</v>
      </c>
    </row>
    <row r="8" spans="1:5" ht="15.75" x14ac:dyDescent="0.25">
      <c r="A8" s="9"/>
      <c r="B8" s="48"/>
    </row>
    <row r="9" spans="1:5" ht="16.5" thickBot="1" x14ac:dyDescent="0.3">
      <c r="A9" s="9"/>
    </row>
    <row r="10" spans="1:5" ht="39" thickBot="1" x14ac:dyDescent="0.3">
      <c r="A10" s="3" t="s">
        <v>0</v>
      </c>
      <c r="B10" s="3" t="s">
        <v>73</v>
      </c>
      <c r="C10" s="3" t="s">
        <v>74</v>
      </c>
      <c r="D10" s="3" t="s">
        <v>75</v>
      </c>
      <c r="E10" s="5" t="s">
        <v>76</v>
      </c>
    </row>
    <row r="11" spans="1:5" ht="47.25" customHeight="1" thickBot="1" x14ac:dyDescent="0.3">
      <c r="A11" s="4" t="s">
        <v>71</v>
      </c>
      <c r="B11" s="3">
        <v>208</v>
      </c>
      <c r="C11" s="50">
        <f>B11/1.95583</f>
        <v>106.34871128881345</v>
      </c>
      <c r="D11" s="50">
        <f>C11*(100+B7)%</f>
        <v>122.40736669342428</v>
      </c>
      <c r="E11" s="54">
        <v>122</v>
      </c>
    </row>
    <row r="12" spans="1:5" ht="45" customHeight="1" thickBot="1" x14ac:dyDescent="0.3">
      <c r="A12" s="4" t="s">
        <v>72</v>
      </c>
      <c r="B12" s="3">
        <v>241</v>
      </c>
      <c r="C12" s="50">
        <f>B12/1.95583</f>
        <v>123.22134336828866</v>
      </c>
      <c r="D12" s="50">
        <f>C12*(100+B7)%</f>
        <v>141.82776621690024</v>
      </c>
      <c r="E12" s="54">
        <v>142</v>
      </c>
    </row>
    <row r="14" spans="1:5" ht="81" customHeight="1" x14ac:dyDescent="0.25">
      <c r="A14" s="79" t="s">
        <v>87</v>
      </c>
      <c r="B14" s="79"/>
      <c r="C14" s="79"/>
      <c r="D14" s="79"/>
      <c r="E14" s="79"/>
    </row>
  </sheetData>
  <mergeCells count="1">
    <mergeCell ref="A14:E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F72C0-262E-4D11-9C61-F06517DFE4DB}">
  <dimension ref="A1:E20"/>
  <sheetViews>
    <sheetView zoomScale="140" zoomScaleNormal="140" workbookViewId="0">
      <selection activeCell="E18" sqref="E18"/>
    </sheetView>
  </sheetViews>
  <sheetFormatPr defaultRowHeight="15" x14ac:dyDescent="0.25"/>
  <cols>
    <col min="1" max="1" width="50.140625" customWidth="1"/>
    <col min="2" max="2" width="14.5703125" customWidth="1"/>
    <col min="3" max="3" width="13.5703125" customWidth="1"/>
    <col min="4" max="4" width="15.28515625" customWidth="1"/>
    <col min="5" max="5" width="13.42578125" customWidth="1"/>
  </cols>
  <sheetData>
    <row r="1" spans="1:5" ht="30" x14ac:dyDescent="0.25">
      <c r="A1" s="18" t="s">
        <v>77</v>
      </c>
      <c r="B1" s="18" t="s">
        <v>78</v>
      </c>
    </row>
    <row r="2" spans="1:5" x14ac:dyDescent="0.25">
      <c r="B2" s="55" t="s">
        <v>67</v>
      </c>
    </row>
    <row r="3" spans="1:5" ht="15.75" x14ac:dyDescent="0.25">
      <c r="A3" s="56" t="s">
        <v>68</v>
      </c>
      <c r="B3" s="8">
        <v>1858</v>
      </c>
    </row>
    <row r="4" spans="1:5" ht="31.5" x14ac:dyDescent="0.25">
      <c r="A4" s="56" t="s">
        <v>69</v>
      </c>
      <c r="B4" s="8">
        <v>2359</v>
      </c>
    </row>
    <row r="5" spans="1:5" ht="31.5" x14ac:dyDescent="0.25">
      <c r="A5" s="56" t="s">
        <v>79</v>
      </c>
      <c r="B5" s="8">
        <v>1835</v>
      </c>
    </row>
    <row r="6" spans="1:5" ht="31.5" x14ac:dyDescent="0.25">
      <c r="A6" s="56" t="s">
        <v>80</v>
      </c>
      <c r="B6" s="8">
        <v>2232</v>
      </c>
    </row>
    <row r="8" spans="1:5" x14ac:dyDescent="0.25">
      <c r="A8" s="44" t="s">
        <v>61</v>
      </c>
      <c r="B8" s="64">
        <v>2024</v>
      </c>
    </row>
    <row r="9" spans="1:5" ht="30" x14ac:dyDescent="0.25">
      <c r="A9" s="2" t="s">
        <v>1</v>
      </c>
      <c r="B9" s="46">
        <v>15.1</v>
      </c>
    </row>
    <row r="11" spans="1:5" ht="16.5" thickBot="1" x14ac:dyDescent="0.3">
      <c r="A11" s="9"/>
    </row>
    <row r="12" spans="1:5" ht="39" thickBot="1" x14ac:dyDescent="0.3">
      <c r="A12" s="3" t="s">
        <v>0</v>
      </c>
      <c r="B12" s="3" t="s">
        <v>73</v>
      </c>
      <c r="C12" s="3" t="s">
        <v>74</v>
      </c>
      <c r="D12" s="3" t="s">
        <v>75</v>
      </c>
      <c r="E12" s="5" t="s">
        <v>76</v>
      </c>
    </row>
    <row r="13" spans="1:5" ht="47.25" customHeight="1" thickBot="1" x14ac:dyDescent="0.3">
      <c r="A13" s="4" t="s">
        <v>81</v>
      </c>
      <c r="B13" s="3">
        <v>166</v>
      </c>
      <c r="C13" s="50">
        <f>B13/1.95583</f>
        <v>84.874452278572264</v>
      </c>
      <c r="D13" s="50">
        <f>C13*(100+B9)%</f>
        <v>97.69049457263668</v>
      </c>
      <c r="E13" s="54">
        <v>98</v>
      </c>
    </row>
    <row r="14" spans="1:5" ht="45" customHeight="1" thickBot="1" x14ac:dyDescent="0.3">
      <c r="A14" s="4" t="s">
        <v>82</v>
      </c>
      <c r="B14" s="3">
        <v>191</v>
      </c>
      <c r="C14" s="50">
        <f t="shared" ref="C14:C18" si="0">B14/1.95583</f>
        <v>97.656749308477728</v>
      </c>
      <c r="D14" s="50">
        <f>C14*(100+B9)%</f>
        <v>112.40291845405787</v>
      </c>
      <c r="E14" s="54">
        <v>112</v>
      </c>
    </row>
    <row r="15" spans="1:5" ht="43.5" customHeight="1" thickBot="1" x14ac:dyDescent="0.3">
      <c r="A15" s="4" t="s">
        <v>83</v>
      </c>
      <c r="B15" s="3">
        <v>140</v>
      </c>
      <c r="C15" s="50">
        <f t="shared" si="0"/>
        <v>71.580863367470585</v>
      </c>
      <c r="D15" s="50">
        <f>C15*(100+B9)%</f>
        <v>82.389573735958649</v>
      </c>
      <c r="E15" s="54">
        <v>82</v>
      </c>
    </row>
    <row r="16" spans="1:5" ht="39" thickBot="1" x14ac:dyDescent="0.3">
      <c r="A16" s="4" t="s">
        <v>84</v>
      </c>
      <c r="B16" s="3">
        <v>164</v>
      </c>
      <c r="C16" s="50">
        <f t="shared" si="0"/>
        <v>83.851868516179835</v>
      </c>
      <c r="D16" s="50">
        <f>C16*(100+B9)%</f>
        <v>96.513500662122993</v>
      </c>
      <c r="E16" s="54">
        <v>97</v>
      </c>
    </row>
    <row r="17" spans="1:5" ht="39" thickBot="1" x14ac:dyDescent="0.3">
      <c r="A17" s="4" t="s">
        <v>85</v>
      </c>
      <c r="B17" s="3">
        <v>149</v>
      </c>
      <c r="C17" s="50">
        <f t="shared" si="0"/>
        <v>76.182490298236559</v>
      </c>
      <c r="D17" s="50">
        <f>C17*(100+B9)%</f>
        <v>87.686046333270284</v>
      </c>
      <c r="E17" s="54">
        <v>88</v>
      </c>
    </row>
    <row r="18" spans="1:5" ht="39" thickBot="1" x14ac:dyDescent="0.3">
      <c r="A18" s="4" t="s">
        <v>86</v>
      </c>
      <c r="B18" s="3">
        <v>146</v>
      </c>
      <c r="C18" s="50">
        <f t="shared" si="0"/>
        <v>74.648614654647901</v>
      </c>
      <c r="D18" s="50">
        <f>C18*(100+B9)%</f>
        <v>85.920555467499739</v>
      </c>
      <c r="E18" s="54">
        <v>86</v>
      </c>
    </row>
    <row r="20" spans="1:5" ht="81" customHeight="1" x14ac:dyDescent="0.25">
      <c r="A20" s="79" t="s">
        <v>87</v>
      </c>
      <c r="B20" s="79"/>
      <c r="C20" s="79"/>
      <c r="D20" s="79"/>
      <c r="E20" s="79"/>
    </row>
  </sheetData>
  <mergeCells count="1">
    <mergeCell ref="A20:E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B43CD-9C3C-4E89-8DCC-CA92F61D4291}">
  <dimension ref="A1:H73"/>
  <sheetViews>
    <sheetView topLeftCell="A37" zoomScale="140" zoomScaleNormal="140" workbookViewId="0">
      <selection activeCell="A44" sqref="A44"/>
    </sheetView>
  </sheetViews>
  <sheetFormatPr defaultRowHeight="15" x14ac:dyDescent="0.25"/>
  <cols>
    <col min="1" max="1" width="50.140625" customWidth="1"/>
    <col min="2" max="2" width="13.140625" customWidth="1"/>
    <col min="3" max="3" width="13.42578125" customWidth="1"/>
    <col min="4" max="4" width="14.28515625" customWidth="1"/>
    <col min="5" max="5" width="17.28515625" customWidth="1"/>
  </cols>
  <sheetData>
    <row r="1" spans="1:6" x14ac:dyDescent="0.25">
      <c r="A1" s="59" t="s">
        <v>61</v>
      </c>
      <c r="B1" s="60">
        <v>2024</v>
      </c>
    </row>
    <row r="2" spans="1:6" ht="30" x14ac:dyDescent="0.25">
      <c r="A2" s="61" t="s">
        <v>1</v>
      </c>
      <c r="B2" s="62">
        <v>115.1</v>
      </c>
    </row>
    <row r="3" spans="1:6" ht="30" x14ac:dyDescent="0.25">
      <c r="A3" s="61" t="s">
        <v>88</v>
      </c>
      <c r="B3" s="62">
        <v>102.6</v>
      </c>
    </row>
    <row r="4" spans="1:6" x14ac:dyDescent="0.25">
      <c r="A4" s="47"/>
      <c r="B4" s="48"/>
      <c r="C4" s="48"/>
    </row>
    <row r="5" spans="1:6" ht="17.25" x14ac:dyDescent="0.25">
      <c r="A5" s="9" t="s">
        <v>70</v>
      </c>
      <c r="B5" s="48"/>
    </row>
    <row r="6" spans="1:6" ht="19.5" thickBot="1" x14ac:dyDescent="0.3">
      <c r="A6" s="9" t="s">
        <v>89</v>
      </c>
    </row>
    <row r="7" spans="1:6" ht="39" thickBot="1" x14ac:dyDescent="0.3">
      <c r="A7" s="3" t="s">
        <v>0</v>
      </c>
      <c r="B7" s="3" t="s">
        <v>73</v>
      </c>
      <c r="C7" s="3" t="s">
        <v>74</v>
      </c>
      <c r="D7" s="3" t="s">
        <v>75</v>
      </c>
      <c r="E7" s="5" t="s">
        <v>76</v>
      </c>
    </row>
    <row r="8" spans="1:6" ht="26.25" thickBot="1" x14ac:dyDescent="0.3">
      <c r="A8" s="4" t="s">
        <v>90</v>
      </c>
      <c r="B8" s="3">
        <v>208</v>
      </c>
      <c r="C8" s="50">
        <f>B8/1.95583</f>
        <v>106.34871128881345</v>
      </c>
      <c r="D8" s="50">
        <f>C8*(B2%+B3%)/2</f>
        <v>115.76057223787345</v>
      </c>
      <c r="E8" s="54">
        <v>116</v>
      </c>
    </row>
    <row r="9" spans="1:6" x14ac:dyDescent="0.25">
      <c r="A9" s="26"/>
      <c r="B9" s="6"/>
      <c r="C9" s="7"/>
      <c r="D9" s="52"/>
    </row>
    <row r="10" spans="1:6" ht="15.75" x14ac:dyDescent="0.25">
      <c r="A10" s="76" t="s">
        <v>14</v>
      </c>
      <c r="B10" s="76"/>
      <c r="C10" s="76"/>
      <c r="D10" s="76"/>
      <c r="E10" s="76"/>
      <c r="F10" s="76"/>
    </row>
    <row r="11" spans="1:6" x14ac:dyDescent="0.25">
      <c r="A11" s="43" t="s">
        <v>104</v>
      </c>
      <c r="B11" s="69"/>
      <c r="C11" s="70"/>
      <c r="D11" s="71"/>
    </row>
    <row r="41" spans="1:8" x14ac:dyDescent="0.25">
      <c r="A41" s="43"/>
    </row>
    <row r="43" spans="1:8" ht="15.75" x14ac:dyDescent="0.25">
      <c r="A43" s="80" t="s">
        <v>99</v>
      </c>
      <c r="B43" s="80"/>
      <c r="C43" s="80"/>
      <c r="D43" s="80"/>
      <c r="E43" s="80"/>
      <c r="F43" s="80"/>
      <c r="G43" s="80"/>
      <c r="H43" s="80"/>
    </row>
    <row r="44" spans="1:8" x14ac:dyDescent="0.25">
      <c r="A44" s="43" t="s">
        <v>98</v>
      </c>
    </row>
    <row r="73" ht="32.25" customHeight="1" x14ac:dyDescent="0.25"/>
  </sheetData>
  <mergeCells count="2">
    <mergeCell ref="A43:H43"/>
    <mergeCell ref="A10:F10"/>
  </mergeCells>
  <hyperlinks>
    <hyperlink ref="A44" r:id="rId1" xr:uid="{CCC0886C-12DB-49DB-828B-D7C14F72134E}"/>
    <hyperlink ref="A11" r:id="rId2" display="https://ec.europa.eu/eurostat/databrowser/bookmark/564aefc6-a9a8-43ef-8fc4-a757ad38272e?lang=en&amp;createdAt=2026-02-16T08:21:52Z" xr:uid="{64C27374-26AC-4864-B818-174BBC4A89CC}"/>
  </hyperlinks>
  <pageMargins left="0.7" right="0.7" top="0.75" bottom="0.75" header="0.3" footer="0.3"/>
  <pageSetup paperSize="9" orientation="portrait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FECB-3ADF-4B02-BF39-63F548A4614A}">
  <dimension ref="A1:E11"/>
  <sheetViews>
    <sheetView zoomScale="150" zoomScaleNormal="150" workbookViewId="0">
      <selection activeCell="G11" sqref="G11"/>
    </sheetView>
  </sheetViews>
  <sheetFormatPr defaultRowHeight="15" x14ac:dyDescent="0.25"/>
  <cols>
    <col min="1" max="1" width="48.7109375" customWidth="1"/>
    <col min="2" max="2" width="14.5703125" customWidth="1"/>
    <col min="3" max="3" width="12.7109375" customWidth="1"/>
    <col min="4" max="4" width="16.7109375" customWidth="1"/>
    <col min="5" max="5" width="16.140625" customWidth="1"/>
  </cols>
  <sheetData>
    <row r="1" spans="1:5" x14ac:dyDescent="0.25">
      <c r="A1" s="44" t="s">
        <v>65</v>
      </c>
      <c r="B1" s="45">
        <v>2025</v>
      </c>
    </row>
    <row r="2" spans="1:5" ht="30" x14ac:dyDescent="0.25">
      <c r="A2" s="2" t="s">
        <v>66</v>
      </c>
      <c r="B2" s="46">
        <v>14.25</v>
      </c>
    </row>
    <row r="3" spans="1:5" x14ac:dyDescent="0.25">
      <c r="A3" s="47"/>
      <c r="B3" s="48"/>
      <c r="C3" s="48"/>
    </row>
    <row r="4" spans="1:5" ht="18" thickBot="1" x14ac:dyDescent="0.3">
      <c r="A4" s="9" t="s">
        <v>91</v>
      </c>
    </row>
    <row r="5" spans="1:5" ht="39" thickBot="1" x14ac:dyDescent="0.3">
      <c r="A5" s="3" t="s">
        <v>0</v>
      </c>
      <c r="B5" s="3" t="s">
        <v>73</v>
      </c>
      <c r="C5" s="3" t="s">
        <v>74</v>
      </c>
      <c r="D5" s="3" t="s">
        <v>75</v>
      </c>
      <c r="E5" s="5" t="s">
        <v>76</v>
      </c>
    </row>
    <row r="6" spans="1:5" ht="39" thickBot="1" x14ac:dyDescent="0.3">
      <c r="A6" s="4" t="s">
        <v>92</v>
      </c>
      <c r="B6" s="3">
        <v>38</v>
      </c>
      <c r="C6" s="50">
        <f>B6/1.95583</f>
        <v>19.429091485456304</v>
      </c>
      <c r="D6" s="50">
        <f>C6*(100+B2)%</f>
        <v>22.197737022133829</v>
      </c>
      <c r="E6" s="54">
        <v>22</v>
      </c>
    </row>
    <row r="7" spans="1:5" x14ac:dyDescent="0.25">
      <c r="A7" s="26"/>
      <c r="B7" s="6"/>
      <c r="C7" s="7"/>
    </row>
    <row r="8" spans="1:5" ht="16.5" thickBot="1" x14ac:dyDescent="0.3">
      <c r="A8" s="9" t="s">
        <v>93</v>
      </c>
      <c r="B8" s="6"/>
      <c r="C8" s="7"/>
      <c r="D8" s="63"/>
    </row>
    <row r="9" spans="1:5" ht="26.25" thickBot="1" x14ac:dyDescent="0.3">
      <c r="A9" s="3" t="s">
        <v>0</v>
      </c>
      <c r="B9" s="3" t="s">
        <v>94</v>
      </c>
      <c r="C9" s="3" t="s">
        <v>95</v>
      </c>
      <c r="D9" s="5" t="s">
        <v>100</v>
      </c>
    </row>
    <row r="10" spans="1:5" ht="54" customHeight="1" thickBot="1" x14ac:dyDescent="0.3">
      <c r="A10" s="4" t="s">
        <v>96</v>
      </c>
      <c r="B10" s="68">
        <f>8*E6</f>
        <v>176</v>
      </c>
      <c r="C10" s="50">
        <f>B10*140%</f>
        <v>246.39999999999998</v>
      </c>
      <c r="D10" s="54">
        <v>246</v>
      </c>
    </row>
    <row r="11" spans="1:5" ht="56.25" customHeight="1" thickBot="1" x14ac:dyDescent="0.3">
      <c r="A11" s="4" t="s">
        <v>97</v>
      </c>
      <c r="B11" s="68">
        <f>16*E6</f>
        <v>352</v>
      </c>
      <c r="C11" s="50">
        <f>B11*140%</f>
        <v>492.79999999999995</v>
      </c>
      <c r="D11" s="54">
        <v>492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НСИ-07-25-268</vt:lpstr>
      <vt:lpstr>ЕС-възнаграждения</vt:lpstr>
      <vt:lpstr>Дейност 2</vt:lpstr>
      <vt:lpstr>Дейност 3</vt:lpstr>
      <vt:lpstr>Дейност 4-1</vt:lpstr>
      <vt:lpstr>Дейност 4-2</vt:lpstr>
      <vt:lpstr>Дейност 4-3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2026-02-17T16:58:13Z</dcterms:modified>
  <cp:category/>
  <cp:contentStatus/>
</cp:coreProperties>
</file>