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5\3-Модернизация-ПОО\6-Евро-17.02.2026\"/>
    </mc:Choice>
  </mc:AlternateContent>
  <xr:revisionPtr revIDLastSave="0" documentId="13_ncr:1_{F43ACA35-87A0-4639-8DEF-E4BA10C9ED48}" xr6:coauthVersionLast="47" xr6:coauthVersionMax="47" xr10:uidLastSave="{00000000-0000-0000-0000-000000000000}"/>
  <bookViews>
    <workbookView xWindow="-120" yWindow="-120" windowWidth="29040" windowHeight="15840" tabRatio="749" activeTab="7" xr2:uid="{00000000-000D-0000-FFFF-FFFF00000000}"/>
  </bookViews>
  <sheets>
    <sheet name="НСИ-07-25-316" sheetId="10" r:id="rId1"/>
    <sheet name="ССУ - Д1, Д2, Д3 и Д5" sheetId="6" r:id="rId2"/>
    <sheet name="Дейност 5" sheetId="8" r:id="rId3"/>
    <sheet name="Дейност 3" sheetId="11" r:id="rId4"/>
    <sheet name="Дейност 4" sheetId="12" r:id="rId5"/>
    <sheet name="Дейност 7" sheetId="13" r:id="rId6"/>
    <sheet name="Дейност 8" sheetId="15" r:id="rId7"/>
    <sheet name="Дейност 9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4" i="11" l="1"/>
  <c r="E7" i="15"/>
  <c r="C7" i="15"/>
  <c r="D7" i="15" s="1"/>
  <c r="B7" i="15"/>
  <c r="C11" i="15"/>
  <c r="D11" i="15" s="1"/>
  <c r="C6" i="14" l="1"/>
  <c r="D6" i="14" s="1"/>
  <c r="C8" i="13"/>
  <c r="D8" i="13" s="1"/>
  <c r="D16" i="12" l="1"/>
  <c r="D15" i="12"/>
  <c r="C16" i="12"/>
  <c r="C15" i="12"/>
  <c r="C6" i="12"/>
  <c r="C5" i="12"/>
  <c r="D33" i="11" l="1"/>
  <c r="C34" i="11"/>
  <c r="C33" i="11"/>
  <c r="C17" i="11"/>
  <c r="C13" i="11"/>
  <c r="F3" i="11"/>
  <c r="F2" i="11"/>
  <c r="B4" i="11" l="1"/>
  <c r="D13" i="11" s="1"/>
  <c r="C19" i="11" l="1"/>
  <c r="C18" i="11"/>
  <c r="B13" i="8" l="1"/>
  <c r="B7" i="6"/>
  <c r="B13" i="6"/>
  <c r="C20" i="8" l="1"/>
  <c r="C19" i="8"/>
  <c r="B18" i="8"/>
  <c r="B17" i="8"/>
  <c r="B10" i="8"/>
  <c r="B11" i="8" s="1"/>
  <c r="B12" i="8" s="1"/>
  <c r="B4" i="8"/>
  <c r="B5" i="8" s="1"/>
  <c r="B6" i="8" s="1"/>
  <c r="B7" i="8" s="1"/>
  <c r="B9" i="6" l="1"/>
  <c r="B40" i="6" l="1"/>
  <c r="B49" i="6"/>
  <c r="B50" i="6" s="1"/>
  <c r="B51" i="6" s="1"/>
  <c r="B25" i="6"/>
  <c r="B26" i="6" s="1"/>
  <c r="B27" i="6" s="1"/>
  <c r="B28" i="6"/>
  <c r="B29" i="6" s="1"/>
  <c r="B30" i="6" s="1"/>
  <c r="B41" i="6"/>
  <c r="B42" i="6" s="1"/>
  <c r="B19" i="6"/>
  <c r="B20" i="6" s="1"/>
  <c r="B21" i="6" s="1"/>
  <c r="B14" i="6" l="1"/>
  <c r="B15" i="6" s="1"/>
  <c r="B4" i="6" l="1"/>
  <c r="B5" i="6" l="1"/>
  <c r="B6" i="6"/>
</calcChain>
</file>

<file path=xl/sharedStrings.xml><?xml version="1.0" encoding="utf-8"?>
<sst xmlns="http://schemas.openxmlformats.org/spreadsheetml/2006/main" count="199" uniqueCount="139">
  <si>
    <t>Общо вноски от работодателя - 19,02 % (специалисти, без Учителски пенсионен фонд)</t>
  </si>
  <si>
    <t>Възнаграждения за ССУ по Дейност 1, Дейност 2, Дейност 3 и Дейност 5</t>
  </si>
  <si>
    <t>Еднократна месечна сума за възнаграждения на лица, клас професии „Специалисти“ - заетост 8 часа на ден</t>
  </si>
  <si>
    <t>Еднократна месечна сума за възнаграждения на лица, клас професии „Специалисти“ - заетост 4 часа на ден</t>
  </si>
  <si>
    <t>Разходи за персонал - за 5 експерти, 4 часа, 2 месеца</t>
  </si>
  <si>
    <t>Разходи за персонал - за 5 експерти, 4 часа, 3 месеца</t>
  </si>
  <si>
    <t>Актуализиране на ДОС или разработване на ДОС и НИП за придобиване на квалификация по новата професия или специалност - Д1</t>
  </si>
  <si>
    <t>Разработване на учебни планове и програми - Д1</t>
  </si>
  <si>
    <t>Други необходими разходи - единна ставка от 40 %</t>
  </si>
  <si>
    <t>Модулно обучение по компетентностни профили на учителите - Д5</t>
  </si>
  <si>
    <t>Разходи за персонал - за 3 експерти, 4 часа, 1 месец</t>
  </si>
  <si>
    <t>Разходи за персонал - за 5 експерти, 4 часа, 1 месец</t>
  </si>
  <si>
    <t>Разходи за персонал - за 10 експерти, 4 часа, 1 месец</t>
  </si>
  <si>
    <t xml:space="preserve">НСИ - Инфостат - Пазар на труда - Средна брутна заплата на наетите лица по класове професии за всички икономически дейности </t>
  </si>
  <si>
    <t xml:space="preserve">https://infostat.nsi.bg/infostat/pages/reports/result.jsf?x_2=681 </t>
  </si>
  <si>
    <t>Възнаграждения за привлечени представители на бизнеса, науката, публичния и неправителствения сектор по Дейност 5</t>
  </si>
  <si>
    <t>3.11. Еднократна месечна сума за възнаграждения на представители на бизнеса, науката, публичния и неправителствения сектор, клас професии „Специалисти“,  които са привлечени като учители/преподаватели по професионална подготовка по дейност 5 - заетост 8 часа на ден</t>
  </si>
  <si>
    <t>Общо вноски от работодателя - 19,02 % (Техници и приложни специалисти)</t>
  </si>
  <si>
    <t>3.12. Еднократна месечна сума за възнаграждения на представители на бизнеса, науката, публичния и неправителствения сектор, клас професии „Техници и приложни специалисти“,  които са привлечени като учители/преподаватели по професионална подготовка по дейност 5 - заетост 8 часа на ден</t>
  </si>
  <si>
    <t>Еднократна сума за първи/втори учебен срок за възнаграждения на привлечените представители от бизнеса, науката, публичния и неправителствения сектор</t>
  </si>
  <si>
    <t>Единичен разход за 1 отработен час (еднократната месечна сума се разделя на 143 – средномесечният брой на отработените часове, и резултатът се закръглява) - специалисти</t>
  </si>
  <si>
    <t>Единичен разход за 1 отработен час (еднократната месечна сума се разделя на 143 – средномесечният брой на отработените часове, и резултатът се закръглява) - Техници и приложни специалисти</t>
  </si>
  <si>
    <r>
      <rPr>
        <b/>
        <sz val="11"/>
        <color rgb="FF000000"/>
        <rFont val="Calibri"/>
        <family val="2"/>
        <charset val="204"/>
        <scheme val="minor"/>
      </rPr>
      <t>3.13. Еднократна сума за първи/втори учебен срок</t>
    </r>
    <r>
      <rPr>
        <sz val="11"/>
        <color rgb="FF000000"/>
        <rFont val="Calibri"/>
        <family val="2"/>
        <charset val="204"/>
        <scheme val="minor"/>
      </rPr>
      <t xml:space="preserve"> за възнаграждения на привлечените представители от бизнеса, науката, публичния и неправителствения сектор, клас професии </t>
    </r>
    <r>
      <rPr>
        <b/>
        <sz val="11"/>
        <color rgb="FF000000"/>
        <rFont val="Calibri"/>
        <family val="2"/>
        <charset val="204"/>
        <scheme val="minor"/>
      </rPr>
      <t>„Специалисти“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i/>
        <sz val="11"/>
        <color rgb="FF000000"/>
        <rFont val="Calibri"/>
        <family val="2"/>
        <charset val="204"/>
        <scheme val="minor"/>
      </rPr>
      <t>(за не повече от 20 учебни часа за един учебен срок)</t>
    </r>
  </si>
  <si>
    <t>20 учебни часа</t>
  </si>
  <si>
    <r>
      <rPr>
        <b/>
        <sz val="11"/>
        <color rgb="FF000000"/>
        <rFont val="Calibri"/>
        <family val="2"/>
        <charset val="204"/>
        <scheme val="minor"/>
      </rPr>
      <t>3.14. Еднократна сума за първи/втори учебен срок</t>
    </r>
    <r>
      <rPr>
        <sz val="11"/>
        <color rgb="FF000000"/>
        <rFont val="Calibri"/>
        <family val="2"/>
        <charset val="204"/>
        <scheme val="minor"/>
      </rPr>
      <t xml:space="preserve"> за възнаграждения на привлечените представители от бизнеса, науката, публичния и неправителствения сектор, клас професии </t>
    </r>
    <r>
      <rPr>
        <b/>
        <sz val="11"/>
        <color rgb="FF000000"/>
        <rFont val="Calibri"/>
        <family val="2"/>
        <charset val="204"/>
        <scheme val="minor"/>
      </rPr>
      <t>„Техници и приложни специалисти“</t>
    </r>
    <r>
      <rPr>
        <i/>
        <sz val="11"/>
        <color rgb="FF000000"/>
        <rFont val="Calibri"/>
        <family val="2"/>
        <charset val="204"/>
        <scheme val="minor"/>
      </rPr>
      <t xml:space="preserve"> (за не повече от 20 учебни часа за един учебен срок)</t>
    </r>
  </si>
  <si>
    <r>
      <t xml:space="preserve">Актуализиране на СППОО - Д1
</t>
    </r>
    <r>
      <rPr>
        <b/>
        <i/>
        <sz val="11"/>
        <color theme="1"/>
        <rFont val="Calibri"/>
        <family val="2"/>
        <charset val="204"/>
        <scheme val="minor"/>
      </rPr>
      <t>Единичният разход не се актуализира, защото дейността е приключила</t>
    </r>
  </si>
  <si>
    <t>3.15. Единичен разход за едно ПН от СППОО</t>
  </si>
  <si>
    <t>3.16. Единичен разход за разработени ДОС и НИП за 1 професия</t>
  </si>
  <si>
    <t>3.17. Единичен разход за учебна документация за една професия</t>
  </si>
  <si>
    <t>3.18. ЕР - за учебните програми за общата професионална подготовка</t>
  </si>
  <si>
    <t>3.19. Единичен разход за изготвяне на компетентностен профил</t>
  </si>
  <si>
    <t>3.20. Единичен разход за изготвяне на инструментариум</t>
  </si>
  <si>
    <t>3.22. Единичен разход за изготвяне на програма за модулно обучение</t>
  </si>
  <si>
    <r>
      <t xml:space="preserve">Предложение на програма за обучение по част от професия - Д3
</t>
    </r>
    <r>
      <rPr>
        <b/>
        <i/>
        <sz val="11"/>
        <color theme="1"/>
        <rFont val="Calibri"/>
        <family val="2"/>
        <charset val="204"/>
        <scheme val="minor"/>
      </rPr>
      <t>Единичният разход не се актуализира, защото дейността е отпаднала</t>
    </r>
  </si>
  <si>
    <t>Методология за натрупване и трансфер на единици резултати от ученето - Д3</t>
  </si>
  <si>
    <r>
      <t>СРЕДНА БРУТНА ЗАПЛАТА НА НАЕТИТЕ ЛИЦА ПО ТРУДОВО И СЛУЖЕБНО ПРАВООТНОШЕНИЕ ПО ИКОНОМИЧЕСКИ ДЕЙНОСТИ (А21) И КЛАСОВЕ ПРОФЕСИИ(2008-2024Г.)</t>
    </r>
    <r>
      <rPr>
        <b/>
        <vertAlign val="superscript"/>
        <sz val="11"/>
        <color indexed="53"/>
        <rFont val="Calibri"/>
      </rPr>
      <t>1</t>
    </r>
  </si>
  <si>
    <t/>
  </si>
  <si>
    <t>(левове)</t>
  </si>
  <si>
    <t>2024</t>
  </si>
  <si>
    <t>Специалисти</t>
  </si>
  <si>
    <t>Техници и приложни специалисти</t>
  </si>
  <si>
    <t>ОБЩО</t>
  </si>
  <si>
    <t>Бележки</t>
  </si>
  <si>
    <r>
      <rPr>
        <b/>
        <vertAlign val="superscript"/>
        <sz val="11"/>
        <color indexed="53"/>
        <rFont val="Calibri"/>
      </rPr>
      <t>1</t>
    </r>
    <r>
      <rPr>
        <sz val="9"/>
        <rFont val="Calibri"/>
      </rPr>
      <t xml:space="preserve"> Данните са за фирмите на двустранно счетоводств</t>
    </r>
    <r>
      <rPr>
        <sz val="11"/>
        <color theme="1"/>
        <rFont val="Calibri"/>
        <family val="2"/>
        <scheme val="minor"/>
      </rPr>
      <t>о</t>
    </r>
  </si>
  <si>
    <t>Легенда</t>
  </si>
  <si>
    <t>По колони</t>
  </si>
  <si>
    <t>Мерни единици</t>
  </si>
  <si>
    <t>Времева разбивка</t>
  </si>
  <si>
    <t>Структура на професиите и длъжностите</t>
  </si>
  <si>
    <t>По редове</t>
  </si>
  <si>
    <t>Агрегирана номенклатура А21 на базата на КИД-2008 (буквен код)</t>
  </si>
  <si>
    <t>Дата на изготвяне на справката: 12/02/2026</t>
  </si>
  <si>
    <t>Данни от НСИ за 2024 - икономически дейности "Общо"</t>
  </si>
  <si>
    <t>от 01.01.2026</t>
  </si>
  <si>
    <t>Годишна брутна работна заплата - специалисти, лева</t>
  </si>
  <si>
    <t>Общ месечен разход за възнаграждения - лева</t>
  </si>
  <si>
    <t>Общ месечен разход за възнаграждения - евро</t>
  </si>
  <si>
    <t>Данните за 2024 г. са получени от НСИ на 12.02.2026 г. по заявка № 07-25-316</t>
  </si>
  <si>
    <t>Месечна брутна работна заплата - специалисти, лева</t>
  </si>
  <si>
    <t>Годишна брутна работна заплата - Техници и приложни специалисти, лева</t>
  </si>
  <si>
    <t>Месечна брутна работна заплата - Техници и приложни специалисти, лева</t>
  </si>
  <si>
    <t>Еднократни суми за възнаграждения за наставничество в гъвкавите пътеки за повторно включване по Дейност 3</t>
  </si>
  <si>
    <t>Данни, публикувани от Евростат за България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</si>
  <si>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</si>
  <si>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</si>
  <si>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t>Име на показателите</t>
  </si>
  <si>
    <t>ЕС = ЕР х БЧ</t>
  </si>
  <si>
    <t>Брой часове</t>
  </si>
  <si>
    <t>Наставничество в гъвкавите пътеки</t>
  </si>
  <si>
    <r>
      <t xml:space="preserve">Еднократна сума за първи/втори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педагогически специалисти, които изпълняват дейности по наставничество в гъвкавите пътеки за ангажиране и повторно включване – </t>
    </r>
    <r>
      <rPr>
        <b/>
        <sz val="10"/>
        <color rgb="FF000000"/>
        <rFont val="Calibri"/>
        <family val="2"/>
        <charset val="204"/>
        <scheme val="minor"/>
      </rPr>
      <t xml:space="preserve">50 отработени часа </t>
    </r>
    <r>
      <rPr>
        <sz val="10"/>
        <color rgb="FF000000"/>
        <rFont val="Calibri"/>
        <family val="2"/>
        <charset val="204"/>
        <scheme val="minor"/>
      </rPr>
      <t>(ангажираност 2 месеца средно по 1 час всеки учебен ден)</t>
    </r>
  </si>
  <si>
    <r>
      <rPr>
        <b/>
        <sz val="10"/>
        <color rgb="FF000000"/>
        <rFont val="Calibri"/>
        <family val="2"/>
        <charset val="204"/>
        <scheme val="minor"/>
      </rPr>
      <t>Еднократна сума за първи/втори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педагогически специалисти, които изпълняват дейности по наставничество в гъвкавите пътеки за ангажиране и повторно включване –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  <r>
      <rPr>
        <sz val="10"/>
        <color rgb="FF000000"/>
        <rFont val="Calibri"/>
        <family val="2"/>
        <charset val="204"/>
        <scheme val="minor"/>
      </rPr>
      <t xml:space="preserve"> (ангажираност 1 месец средно по 1 час всеки учебен ден)</t>
    </r>
  </si>
  <si>
    <t>През целия учебен срок</t>
  </si>
  <si>
    <t>Единични разходи за допълнителни обучения на ученици, включени в гъвкави пътеки</t>
  </si>
  <si>
    <t>EUR</t>
  </si>
  <si>
    <t>Гимназиален етап на средното образование – професионално ЕD35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</si>
  <si>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</si>
  <si>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</si>
  <si>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 xml:space="preserve">1.76. Допълнително обучение на ученици от гимназиален етап на професионалното  образование (10 учебни часа) в групи, съставени средно от 5 ученици </t>
  </si>
  <si>
    <t>Гъвкави пътеки допълнителни обучения</t>
  </si>
  <si>
    <t>1.78. Допълнително обучение на ученици от втори гимназиален етап на професионалното образование (10 учебни часа) в групи, съставени средно от 5 ученици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</si>
  <si>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</si>
  <si>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>Средна брутна месечна заплата в евро на наетите лица по трудово и служебно правоотношение - икономическа дейност "Образование"</t>
  </si>
  <si>
    <t xml:space="preserve"> I тримесечие</t>
  </si>
  <si>
    <t>II 
тримесечие</t>
  </si>
  <si>
    <t>III 
тримесечие</t>
  </si>
  <si>
    <t>IV тримесечие, вкл. премии</t>
  </si>
  <si>
    <t>Средно за годината</t>
  </si>
  <si>
    <t>2025 г.</t>
  </si>
  <si>
    <t>2024 г.</t>
  </si>
  <si>
    <t>Годишен индекс - 2025 г. спрямо 2024 г.</t>
  </si>
  <si>
    <t xml:space="preserve">https://www.nsi.bg/statistical-data/179/570 </t>
  </si>
  <si>
    <r>
      <t xml:space="preserve">1.86. Осигуряване на наставници за практическо обучение в реална работна среда на до 5 ученици, участващи в дуална форма на обучение (за една учебна година - </t>
    </r>
    <r>
      <rPr>
        <b/>
        <sz val="10"/>
        <color rgb="FF000000"/>
        <rFont val="Calibri"/>
        <family val="2"/>
        <charset val="204"/>
        <scheme val="minor"/>
      </rPr>
      <t>95 часа</t>
    </r>
    <r>
      <rPr>
        <sz val="10"/>
        <color rgb="FF000000"/>
        <rFont val="Calibri"/>
        <family val="2"/>
        <charset val="204"/>
        <scheme val="minor"/>
      </rPr>
      <t>) Единичен разход 1.86 се изчислява като 95 отработени часа се умножат по единичен разход 3.27 (Възнаграждения на педагогическите специалисти за 1 отработен астрономически час) - стойност 38 лв. за базова година 2024.</t>
    </r>
  </si>
  <si>
    <t xml:space="preserve">Разход за 1 отработен час (Единичен разход 3.27) – прилага се и за дейностите за наставничество (педагогически специалисти) в гъвкавите пътеки за повторно включване по Дейност 3. </t>
  </si>
  <si>
    <t>ЕР преди актуализация - лева</t>
  </si>
  <si>
    <t>ЕР преди актуализация - евро</t>
  </si>
  <si>
    <t>Индексирана стойност - евро</t>
  </si>
  <si>
    <t>Актуализиран ЕР - от 01.01.2026 г.</t>
  </si>
  <si>
    <t>Еднократна сума - от 01.01.2026 г.</t>
  </si>
  <si>
    <r>
      <t xml:space="preserve">3.9. Еднократна сума за първи/втори учебен срок </t>
    </r>
    <r>
      <rPr>
        <sz val="10"/>
        <color rgb="FF000000"/>
        <rFont val="Calibri"/>
        <family val="2"/>
        <charset val="204"/>
        <scheme val="minor"/>
      </rPr>
      <t>за възнаграждения на педагогически специалисти, които изпълняват дейности по наставничество в гъвкавите пътеки за ангажиране и повторно включване –</t>
    </r>
    <r>
      <rPr>
        <b/>
        <sz val="10"/>
        <color rgb="FF000000"/>
        <rFont val="Calibri"/>
        <family val="2"/>
        <charset val="204"/>
        <scheme val="minor"/>
      </rPr>
      <t xml:space="preserve"> 80 отработени часа </t>
    </r>
    <r>
      <rPr>
        <sz val="10"/>
        <color rgb="FF000000"/>
        <rFont val="Calibri"/>
        <family val="2"/>
        <charset val="204"/>
        <scheme val="minor"/>
      </rPr>
      <t>(ангажираност средно по 1 час всеки учебен ден)</t>
    </r>
    <r>
      <rPr>
        <b/>
        <sz val="10"/>
        <color rgb="FF000000"/>
        <rFont val="Calibri"/>
        <family val="2"/>
        <charset val="204"/>
        <scheme val="minor"/>
      </rPr>
      <t xml:space="preserve">. </t>
    </r>
    <r>
      <rPr>
        <i/>
        <sz val="10"/>
        <color rgb="FF000000"/>
        <rFont val="Calibri"/>
        <family val="2"/>
        <charset val="204"/>
        <scheme val="minor"/>
      </rPr>
      <t>Еднократната сума е равна на броя на часовете по 22 евро.</t>
    </r>
  </si>
  <si>
    <t>Суми от Приложение към Делегиран регламент (ЕС) 2023/1676 - Таблица 1а</t>
  </si>
  <si>
    <t>Базова година 2021</t>
  </si>
  <si>
    <t xml:space="preserve">https://ec.europa.eu/eurostat/databrowser/bookmark/f3c78231-b3a5-4f22-9c73-3b3b7f292c10?lang=en&amp;createdAt=2026-02-13T13:01:04Z </t>
  </si>
  <si>
    <t>Еднократни суми за провеждане на обучения в други физическа среда (смесено обучение) по Дейност 4</t>
  </si>
  <si>
    <t>ЕС = ЕР х БУ</t>
  </si>
  <si>
    <t>Брой ученици</t>
  </si>
  <si>
    <t>Еднократна сума</t>
  </si>
  <si>
    <t>1.87. Стипендия за „пробно стажуване“</t>
  </si>
  <si>
    <r>
      <rPr>
        <b/>
        <sz val="10"/>
        <color rgb="FF000000"/>
        <rFont val="Calibri"/>
        <family val="2"/>
        <charset val="204"/>
        <scheme val="minor"/>
      </rPr>
      <t>Еднократна сума</t>
    </r>
    <r>
      <rPr>
        <sz val="10"/>
        <color rgb="FF000000"/>
        <rFont val="Calibri"/>
        <family val="2"/>
        <charset val="204"/>
        <scheme val="minor"/>
      </rPr>
      <t xml:space="preserve"> за провеждане на обучение в друга физическа среда (смесено обучение) по Дейност 4 </t>
    </r>
  </si>
  <si>
    <t>Стипендията е определена съгласно чл. 19, ал. 2 от Наредбата за командировките в странта</t>
  </si>
  <si>
    <t>Единични разходи за разработване на дигитално образователно съдържание (дигитален урок)  по Дейност 4</t>
  </si>
  <si>
    <r>
      <t>1.88.</t>
    </r>
    <r>
      <rPr>
        <sz val="7"/>
        <color rgb="FF000000"/>
        <rFont val="Calibri"/>
        <family val="2"/>
        <charset val="204"/>
        <scheme val="minor"/>
      </rPr>
      <t> </t>
    </r>
    <r>
      <rPr>
        <sz val="10"/>
        <color rgb="FF000000"/>
        <rFont val="Calibri"/>
        <family val="2"/>
        <charset val="204"/>
        <scheme val="minor"/>
      </rPr>
      <t>Разработване на дигитален урок (или друго дигитално образователно съдържание, което може да се приравни към 1 дигитален урок)</t>
    </r>
  </si>
  <si>
    <t>1.89. Преглед и контрол на дигитален урок за съответствие с утвърдените учебни програми на МОН и добрите педагогически практики</t>
  </si>
  <si>
    <r>
      <rPr>
        <b/>
        <sz val="10"/>
        <color rgb="FF000000"/>
        <rFont val="Calibri"/>
        <family val="2"/>
        <charset val="204"/>
        <scheme val="minor"/>
      </rPr>
      <t xml:space="preserve">3.23. Еднократна сума </t>
    </r>
    <r>
      <rPr>
        <sz val="10"/>
        <color rgb="FF000000"/>
        <rFont val="Calibri"/>
        <family val="2"/>
        <charset val="204"/>
        <scheme val="minor"/>
      </rPr>
      <t xml:space="preserve">за провеждане на обучение в друга физическа среда (смесено обучение) по Дейност 4 </t>
    </r>
    <r>
      <rPr>
        <i/>
        <sz val="10"/>
        <color rgb="FF000000"/>
        <rFont val="Calibri"/>
        <family val="2"/>
        <charset val="204"/>
        <scheme val="minor"/>
      </rPr>
      <t xml:space="preserve">(еднократната сума е равна на броя на учениците, умножен по 11 евро) </t>
    </r>
  </si>
  <si>
    <t>Хармонизиран индекс на потребителските цени - общ  [prc_hicp_aind]</t>
  </si>
  <si>
    <r>
      <t>КИ = (LCI</t>
    </r>
    <r>
      <rPr>
        <b/>
        <vertAlign val="subscript"/>
        <sz val="12"/>
        <color theme="1"/>
        <rFont val="Times New Roman"/>
        <family val="1"/>
        <charset val="204"/>
      </rPr>
      <t>edu-Нов</t>
    </r>
    <r>
      <rPr>
        <vertAlign val="sub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+ </t>
    </r>
    <r>
      <rPr>
        <b/>
        <sz val="12"/>
        <color theme="1"/>
        <rFont val="Times New Roman"/>
        <family val="1"/>
        <charset val="204"/>
      </rPr>
      <t>ХИПЦ</t>
    </r>
    <r>
      <rPr>
        <b/>
        <vertAlign val="subscript"/>
        <sz val="12"/>
        <color theme="1"/>
        <rFont val="Times New Roman"/>
        <family val="1"/>
        <charset val="204"/>
      </rPr>
      <t>общ</t>
    </r>
    <r>
      <rPr>
        <sz val="12"/>
        <color theme="1"/>
        <rFont val="Times New Roman"/>
        <family val="1"/>
        <charset val="204"/>
      </rPr>
      <t xml:space="preserve">) / 2 </t>
    </r>
  </si>
  <si>
    <r>
      <t>HICP</t>
    </r>
    <r>
      <rPr>
        <sz val="12"/>
        <color rgb="FF000000"/>
        <rFont val="Times New Roman"/>
        <family val="1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 -</t>
    </r>
    <r>
      <rPr>
        <i/>
        <sz val="12"/>
        <color rgb="FF000000"/>
        <rFont val="Times New Roman"/>
        <family val="1"/>
        <charset val="204"/>
      </rPr>
      <t xml:space="preserve"> общ индекс "CP00"</t>
    </r>
  </si>
  <si>
    <t xml:space="preserve">https://ec.europa.eu/eurostat/databrowser/bookmark/dbbbd9a5-9097-40bf-812f-0a92d8e651a6?lang=en&amp;createdAt=2026-02-13T13:20:40Z </t>
  </si>
  <si>
    <r>
      <t xml:space="preserve">1.84. Занимания по интереси с продължителност от 70 учебни часа
</t>
    </r>
    <r>
      <rPr>
        <b/>
        <sz val="10"/>
        <color rgb="FF000000"/>
        <rFont val="Calibri"/>
        <family val="2"/>
        <charset val="204"/>
        <scheme val="minor"/>
      </rPr>
      <t>Занимания за подобряване на трансверсални и ключови компетентности по професионална подготовка с продължителност средно от 70 часа, в групи средно с 15 участници</t>
    </r>
  </si>
  <si>
    <r>
      <rPr>
        <sz val="7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>1.118.	Подпомагане за прехода от образование към реализация на пазара на труда (кариерно ориентиране на ученици)</t>
    </r>
  </si>
  <si>
    <t xml:space="preserve">Единичен разход 1.118 е актуализиран с данни за 2024 г. при процедура BG05SFPR001-1.007 „Ограмотяване на възрастни (чрез подбор)“, обявена на 31.03.2025 г. </t>
  </si>
  <si>
    <t>Индексирана стойност 2025 г.- евро</t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</si>
  <si>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+ В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</si>
  <si>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r>
      <rPr>
        <b/>
        <sz val="10"/>
        <color rgb="FF000000"/>
        <rFont val="Calibri"/>
        <family val="2"/>
        <charset val="204"/>
        <scheme val="minor"/>
      </rPr>
      <t>ЕРстар</t>
    </r>
    <r>
      <rPr>
        <sz val="10"/>
        <color rgb="FF000000"/>
        <rFont val="Calibri"/>
        <family val="2"/>
        <charset val="204"/>
        <scheme val="minor"/>
      </rPr>
      <t xml:space="preserve">
(Единичен разход)</t>
    </r>
  </si>
  <si>
    <r>
      <rPr>
        <b/>
        <sz val="10"/>
        <color rgb="FF000000"/>
        <rFont val="Calibri"/>
        <family val="2"/>
        <charset val="204"/>
        <scheme val="minor"/>
      </rPr>
      <t>Встар</t>
    </r>
    <r>
      <rPr>
        <sz val="10"/>
        <color rgb="FF000000"/>
        <rFont val="Calibri"/>
        <family val="2"/>
        <charset val="204"/>
        <scheme val="minor"/>
      </rPr>
      <t xml:space="preserve">
(Възнаграждения)</t>
    </r>
  </si>
  <si>
    <r>
      <rPr>
        <b/>
        <sz val="10"/>
        <color rgb="FF000000"/>
        <rFont val="Calibri"/>
        <family val="2"/>
        <charset val="204"/>
        <scheme val="minor"/>
      </rPr>
      <t>Индексирано възнаграждение</t>
    </r>
    <r>
      <rPr>
        <sz val="10"/>
        <color rgb="FF000000"/>
        <rFont val="Calibri"/>
        <family val="2"/>
        <charset val="204"/>
        <scheme val="minor"/>
      </rPr>
      <t xml:space="preserve">
(В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 xml:space="preserve"> х LCI</t>
    </r>
    <r>
      <rPr>
        <vertAlign val="subscript"/>
        <sz val="10"/>
        <color rgb="FF000000"/>
        <rFont val="Calibri"/>
        <family val="2"/>
        <charset val="204"/>
        <scheme val="minor"/>
      </rPr>
      <t>edu-Нов</t>
    </r>
    <r>
      <rPr>
        <sz val="10"/>
        <color rgb="FF000000"/>
        <rFont val="Calibri"/>
        <family val="2"/>
        <charset val="204"/>
        <scheme val="minor"/>
      </rPr>
      <t>)</t>
    </r>
  </si>
  <si>
    <r>
      <t xml:space="preserve">Други разходи в </t>
    </r>
    <r>
      <rPr>
        <b/>
        <sz val="10"/>
        <color rgb="FF000000"/>
        <rFont val="Calibri"/>
        <family val="2"/>
        <charset val="204"/>
        <scheme val="minor"/>
      </rPr>
      <t>ЕРстар</t>
    </r>
  </si>
  <si>
    <t xml:space="preserve">1.98.	Присъщи преки разходи (за ученически практики в реална работна среда) </t>
  </si>
  <si>
    <t>Часова ставка за стипендия на ученик- 62 %</t>
  </si>
  <si>
    <r>
      <rPr>
        <b/>
        <sz val="10"/>
        <color rgb="FF000000"/>
        <rFont val="Calibri"/>
        <family val="2"/>
        <charset val="204"/>
        <scheme val="minor"/>
      </rPr>
      <t>Индексирана стипендия</t>
    </r>
    <r>
      <rPr>
        <sz val="10"/>
        <color rgb="FF000000"/>
        <rFont val="Calibri"/>
        <family val="2"/>
        <charset val="204"/>
        <scheme val="minor"/>
      </rPr>
      <t xml:space="preserve">
(В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 xml:space="preserve"> х LCI</t>
    </r>
    <r>
      <rPr>
        <vertAlign val="subscript"/>
        <sz val="10"/>
        <color rgb="FF000000"/>
        <rFont val="Calibri"/>
        <family val="2"/>
        <charset val="204"/>
        <scheme val="minor"/>
      </rPr>
      <t>edu-Нов</t>
    </r>
    <r>
      <rPr>
        <sz val="10"/>
        <color rgb="FF000000"/>
        <rFont val="Calibri"/>
        <family val="2"/>
        <charset val="204"/>
        <scheme val="minor"/>
      </rPr>
      <t>)</t>
    </r>
  </si>
  <si>
    <t xml:space="preserve">1.97.	Стипендия на практикуващия ученик (за ученически практики в реална работна среда) </t>
  </si>
  <si>
    <t>За практики, приключили след 01.01.2026 г.</t>
  </si>
  <si>
    <t xml:space="preserve">Часова ставка - ПМС № 90/2000 г. - ДВ, бр. 1, 06.01.2026 </t>
  </si>
  <si>
    <t>Актуализирана сума - от 01.01.2026 г.</t>
  </si>
  <si>
    <t>лева</t>
  </si>
  <si>
    <t>евро</t>
  </si>
  <si>
    <t>Единичен разход - евро</t>
  </si>
  <si>
    <t>ЕР в лева 
след 15.09.2025</t>
  </si>
  <si>
    <t>Изготвяне на компетентностни профили на учителите по професии - Д2
Единичният разход не се актуализира, защото дейността е приключила</t>
  </si>
  <si>
    <r>
      <rPr>
        <b/>
        <sz val="10"/>
        <color rgb="FF000000"/>
        <rFont val="Calibri"/>
        <family val="2"/>
        <charset val="204"/>
        <scheme val="minor"/>
      </rPr>
      <t xml:space="preserve">3.10. Еднократна стипендия за първи/втори учебен срок </t>
    </r>
    <r>
      <rPr>
        <sz val="10"/>
        <color rgb="FF000000"/>
        <rFont val="Calibri"/>
        <family val="2"/>
        <charset val="204"/>
        <scheme val="minor"/>
      </rPr>
      <t xml:space="preserve">(еднократно финансово подпомагане) на </t>
    </r>
    <r>
      <rPr>
        <b/>
        <sz val="10"/>
        <color rgb="FF000000"/>
        <rFont val="Calibri"/>
        <family val="2"/>
        <charset val="204"/>
        <scheme val="minor"/>
      </rPr>
      <t>учениците от по-горен клас</t>
    </r>
    <r>
      <rPr>
        <sz val="10"/>
        <color rgb="FF000000"/>
        <rFont val="Calibri"/>
        <family val="2"/>
        <charset val="204"/>
        <scheme val="minor"/>
      </rPr>
      <t>, които изпълняват дейности по наставничество в гъвкавите пътеки за ангажиране и повторно включване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</si>
</sst>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лв.&quot;;[Red]\-#,##0\ &quot;лв.&quot;"/>
    <numFmt numFmtId="8" formatCode="#,##0.00\ &quot;лв.&quot;;[Red]\-#,##0.00\ &quot;лв.&quot;"/>
    <numFmt numFmtId="164" formatCode="#,##0\ [$€-1]"/>
    <numFmt numFmtId="165" formatCode="#,##0\ &quot;лв.&quot;"/>
    <numFmt numFmtId="166" formatCode="#,##0.00\ [$€-1]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i/>
      <sz val="11"/>
      <name val="Calibri"/>
    </font>
    <font>
      <b/>
      <vertAlign val="superscript"/>
      <sz val="11"/>
      <color indexed="53"/>
      <name val="Calibri"/>
    </font>
    <font>
      <b/>
      <i/>
      <sz val="10"/>
      <name val="Calibri"/>
    </font>
    <font>
      <b/>
      <sz val="9"/>
      <name val="Calibri"/>
    </font>
    <font>
      <sz val="9"/>
      <name val="Calibri"/>
    </font>
    <font>
      <b/>
      <sz val="12"/>
      <color theme="1"/>
      <name val="Calibri"/>
      <family val="2"/>
      <charset val="204"/>
      <scheme val="minor"/>
    </font>
    <font>
      <b/>
      <vertAlign val="subscript"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0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vertAlign val="subscript"/>
      <sz val="12"/>
      <color theme="1"/>
      <name val="Times New Roman"/>
      <family val="1"/>
      <charset val="204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Calibri"/>
      <family val="2"/>
      <charset val="204"/>
      <scheme val="minor"/>
    </font>
    <font>
      <vertAlign val="sub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0"/>
      <color rgb="FF00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3F3F3"/>
      </patternFill>
    </fill>
    <fill>
      <patternFill patternType="solid">
        <fgColor rgb="FFE7E7E7"/>
      </patternFill>
    </fill>
    <fill>
      <patternFill patternType="solid">
        <fgColor rgb="FFD3D3D3"/>
      </patternFill>
    </fill>
    <fill>
      <patternFill patternType="solid">
        <fgColor rgb="FFBFBFBF"/>
      </patternFill>
    </fill>
    <fill>
      <patternFill patternType="solid">
        <fgColor rgb="FFDEF3FD"/>
      </patternFill>
    </fill>
    <fill>
      <patternFill patternType="solid">
        <fgColor rgb="FFFBFBFB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9" fillId="0" borderId="0"/>
    <xf numFmtId="0" fontId="26" fillId="0" borderId="0"/>
    <xf numFmtId="0" fontId="1" fillId="0" borderId="0"/>
    <xf numFmtId="0" fontId="30" fillId="0" borderId="0" applyNumberFormat="0" applyFill="0" applyBorder="0" applyAlignment="0" applyProtection="0"/>
  </cellStyleXfs>
  <cellXfs count="130">
    <xf numFmtId="0" fontId="0" fillId="0" borderId="0" xfId="0"/>
    <xf numFmtId="0" fontId="0" fillId="4" borderId="1" xfId="0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/>
    <xf numFmtId="0" fontId="0" fillId="0" borderId="0" xfId="0" applyAlignment="1">
      <alignment horizontal="right" vertical="center"/>
    </xf>
    <xf numFmtId="0" fontId="6" fillId="0" borderId="0" xfId="1"/>
    <xf numFmtId="3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0" fillId="0" borderId="0" xfId="2" applyFont="1"/>
    <xf numFmtId="0" fontId="9" fillId="0" borderId="0" xfId="2"/>
    <xf numFmtId="0" fontId="9" fillId="5" borderId="4" xfId="2" applyFill="1" applyBorder="1" applyAlignment="1">
      <alignment horizontal="center" vertical="center" wrapText="1"/>
    </xf>
    <xf numFmtId="0" fontId="9" fillId="8" borderId="4" xfId="2" applyFill="1" applyBorder="1" applyAlignment="1">
      <alignment horizontal="center" vertical="center" wrapText="1"/>
    </xf>
    <xf numFmtId="0" fontId="9" fillId="9" borderId="4" xfId="2" applyFill="1" applyBorder="1" applyAlignment="1">
      <alignment horizontal="left" vertical="center" wrapText="1"/>
    </xf>
    <xf numFmtId="1" fontId="9" fillId="10" borderId="4" xfId="2" applyNumberFormat="1" applyFill="1" applyBorder="1" applyAlignment="1">
      <alignment horizontal="right"/>
    </xf>
    <xf numFmtId="0" fontId="13" fillId="0" borderId="0" xfId="2" applyFont="1"/>
    <xf numFmtId="0" fontId="14" fillId="0" borderId="0" xfId="2" applyFont="1"/>
    <xf numFmtId="0" fontId="12" fillId="6" borderId="4" xfId="2" applyFont="1" applyFill="1" applyBorder="1" applyAlignment="1">
      <alignment horizontal="right" vertical="center" wrapText="1"/>
    </xf>
    <xf numFmtId="0" fontId="9" fillId="7" borderId="4" xfId="2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/>
    <xf numFmtId="0" fontId="2" fillId="0" borderId="0" xfId="0" applyFont="1"/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17" fillId="0" borderId="6" xfId="0" applyFont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2" fontId="17" fillId="0" borderId="6" xfId="0" applyNumberFormat="1" applyFont="1" applyBorder="1" applyAlignment="1">
      <alignment horizontal="center" vertical="center" wrapText="1"/>
    </xf>
    <xf numFmtId="2" fontId="18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textRotation="90" wrapText="1"/>
    </xf>
    <xf numFmtId="0" fontId="19" fillId="0" borderId="0" xfId="0" applyFont="1" applyAlignment="1">
      <alignment horizontal="justify" vertical="center"/>
    </xf>
    <xf numFmtId="1" fontId="17" fillId="0" borderId="6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/>
    </xf>
    <xf numFmtId="0" fontId="5" fillId="11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8" fillId="3" borderId="6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9" fillId="0" borderId="0" xfId="0" applyFont="1"/>
    <xf numFmtId="0" fontId="17" fillId="0" borderId="9" xfId="0" applyFont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1" fontId="18" fillId="0" borderId="6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1" fontId="18" fillId="0" borderId="10" xfId="0" applyNumberFormat="1" applyFont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1" xfId="3" applyFont="1" applyFill="1" applyBorder="1" applyAlignment="1">
      <alignment vertical="center"/>
    </xf>
    <xf numFmtId="0" fontId="1" fillId="4" borderId="1" xfId="3" applyFont="1" applyFill="1" applyBorder="1" applyAlignment="1">
      <alignment horizontal="center" vertical="center"/>
    </xf>
    <xf numFmtId="0" fontId="1" fillId="0" borderId="0" xfId="4"/>
    <xf numFmtId="0" fontId="4" fillId="0" borderId="1" xfId="3" applyFont="1" applyBorder="1" applyAlignment="1">
      <alignment vertical="center" wrapText="1"/>
    </xf>
    <xf numFmtId="2" fontId="3" fillId="0" borderId="1" xfId="3" applyNumberFormat="1" applyFont="1" applyBorder="1" applyAlignment="1">
      <alignment horizontal="center" vertical="center"/>
    </xf>
    <xf numFmtId="0" fontId="4" fillId="0" borderId="0" xfId="4" applyFont="1" applyAlignment="1">
      <alignment vertical="center" wrapText="1"/>
    </xf>
    <xf numFmtId="2" fontId="3" fillId="0" borderId="0" xfId="4" applyNumberFormat="1" applyFont="1" applyAlignment="1">
      <alignment horizontal="center" vertical="center"/>
    </xf>
    <xf numFmtId="0" fontId="19" fillId="0" borderId="0" xfId="4" applyFont="1" applyAlignment="1">
      <alignment horizontal="justify" vertical="center"/>
    </xf>
    <xf numFmtId="0" fontId="17" fillId="0" borderId="6" xfId="4" applyFont="1" applyBorder="1" applyAlignment="1">
      <alignment horizontal="center" vertical="center" wrapText="1"/>
    </xf>
    <xf numFmtId="0" fontId="18" fillId="3" borderId="6" xfId="4" applyFont="1" applyFill="1" applyBorder="1" applyAlignment="1">
      <alignment horizontal="center" vertical="center" wrapText="1"/>
    </xf>
    <xf numFmtId="0" fontId="17" fillId="0" borderId="6" xfId="4" applyFont="1" applyBorder="1" applyAlignment="1">
      <alignment horizontal="left" vertical="center" wrapText="1"/>
    </xf>
    <xf numFmtId="2" fontId="17" fillId="0" borderId="6" xfId="4" applyNumberFormat="1" applyFont="1" applyBorder="1" applyAlignment="1">
      <alignment horizontal="center" vertical="center" wrapText="1"/>
    </xf>
    <xf numFmtId="164" fontId="18" fillId="3" borderId="6" xfId="4" applyNumberFormat="1" applyFont="1" applyFill="1" applyBorder="1" applyAlignment="1">
      <alignment horizontal="center" vertical="center" wrapText="1"/>
    </xf>
    <xf numFmtId="0" fontId="17" fillId="0" borderId="0" xfId="4" applyFont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2" fontId="17" fillId="0" borderId="0" xfId="4" applyNumberFormat="1" applyFont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30" fillId="0" borderId="0" xfId="5"/>
    <xf numFmtId="166" fontId="18" fillId="3" borderId="6" xfId="4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6" fontId="17" fillId="0" borderId="6" xfId="4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6" fontId="17" fillId="0" borderId="6" xfId="0" applyNumberFormat="1" applyFont="1" applyBorder="1" applyAlignment="1">
      <alignment horizontal="center" vertical="center" wrapText="1"/>
    </xf>
    <xf numFmtId="6" fontId="17" fillId="0" borderId="6" xfId="0" applyNumberFormat="1" applyFont="1" applyBorder="1" applyAlignment="1">
      <alignment horizontal="center" vertical="center" wrapText="1"/>
    </xf>
    <xf numFmtId="8" fontId="17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6" fontId="18" fillId="3" borderId="6" xfId="0" applyNumberFormat="1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right" vertical="center" wrapText="1"/>
    </xf>
    <xf numFmtId="0" fontId="9" fillId="7" borderId="4" xfId="2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4" fillId="0" borderId="0" xfId="1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31" fillId="0" borderId="0" xfId="4" applyFont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</cellXfs>
  <cellStyles count="6">
    <cellStyle name="Hyperlink" xfId="1" builtinId="8"/>
    <cellStyle name="Hyperlink 2" xfId="5" xr:uid="{FB59BFC2-337A-41E5-8A09-05606678A4B4}"/>
    <cellStyle name="Normal" xfId="0" builtinId="0"/>
    <cellStyle name="Normal 2" xfId="2" xr:uid="{7E30AEF4-2DA7-4930-BF82-8765BD364DF8}"/>
    <cellStyle name="Normal 2 2" xfId="3" xr:uid="{A5EB20D9-258B-4D50-8FEC-0F7B724D662E}"/>
    <cellStyle name="Normal 3" xfId="4" xr:uid="{15262AB4-F035-4781-92B7-B3CD50280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56</xdr:row>
      <xdr:rowOff>5064</xdr:rowOff>
    </xdr:from>
    <xdr:to>
      <xdr:col>2</xdr:col>
      <xdr:colOff>11995</xdr:colOff>
      <xdr:row>71</xdr:row>
      <xdr:rowOff>184150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327B1-791C-4982-A7CD-7BE65A2C3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2114514"/>
          <a:ext cx="5358695" cy="3036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38</xdr:row>
      <xdr:rowOff>38100</xdr:rowOff>
    </xdr:from>
    <xdr:to>
      <xdr:col>7</xdr:col>
      <xdr:colOff>525689</xdr:colOff>
      <xdr:row>68</xdr:row>
      <xdr:rowOff>97194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7C3DDA-142C-4741-96B6-79693860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14903450"/>
          <a:ext cx="9028339" cy="57740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</xdr:colOff>
      <xdr:row>9</xdr:row>
      <xdr:rowOff>24239</xdr:rowOff>
    </xdr:from>
    <xdr:to>
      <xdr:col>7</xdr:col>
      <xdr:colOff>591910</xdr:colOff>
      <xdr:row>39</xdr:row>
      <xdr:rowOff>83333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ADA087-5016-406F-9B10-3EB137EFD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" y="2653139"/>
          <a:ext cx="9024257" cy="5774094"/>
        </a:xfrm>
        <a:prstGeom prst="rect">
          <a:avLst/>
        </a:prstGeom>
      </xdr:spPr>
    </xdr:pic>
    <xdr:clientData/>
  </xdr:twoCellAnchor>
  <xdr:twoCellAnchor editAs="oneCell">
    <xdr:from>
      <xdr:col>0</xdr:col>
      <xdr:colOff>24173</xdr:colOff>
      <xdr:row>41</xdr:row>
      <xdr:rowOff>182411</xdr:rowOff>
    </xdr:from>
    <xdr:to>
      <xdr:col>9</xdr:col>
      <xdr:colOff>252486</xdr:colOff>
      <xdr:row>71</xdr:row>
      <xdr:rowOff>34017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2F0A05-0BE8-43B6-B38A-F993ADFE6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73" y="8907311"/>
          <a:ext cx="9886663" cy="5566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fostat.nsi.bg/infostat/pages/reports/result.jsf?x_2=68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nsi.bg/statistical-data/179/570" TargetMode="External"/><Relationship Id="rId1" Type="http://schemas.openxmlformats.org/officeDocument/2006/relationships/hyperlink" Target="https://ec.europa.eu/eurostat/databrowser/bookmark/f3c78231-b3a5-4f22-9c73-3b3b7f292c10?lang=en&amp;createdAt=2026-02-13T13:01:04Z" TargetMode="Externa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ec.europa.eu/eurostat/databrowser/bookmark/f3c78231-b3a5-4f22-9c73-3b3b7f292c10?lang=en&amp;createdAt=2026-02-13T13:01:04Z" TargetMode="External"/><Relationship Id="rId1" Type="http://schemas.openxmlformats.org/officeDocument/2006/relationships/hyperlink" Target="https://ec.europa.eu/eurostat/databrowser/bookmark/dbbbd9a5-9097-40bf-812f-0a92d8e651a6?lang=en&amp;createdAt=2026-02-13T13:20:40Z" TargetMode="External"/><Relationship Id="rId4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D4D3-00B3-4727-BA92-98C4D713B787}">
  <dimension ref="A1:C18"/>
  <sheetViews>
    <sheetView zoomScale="130" zoomScaleNormal="130" workbookViewId="0"/>
  </sheetViews>
  <sheetFormatPr defaultRowHeight="15" x14ac:dyDescent="0.25"/>
  <cols>
    <col min="1" max="1" width="25" style="27" customWidth="1"/>
    <col min="2" max="3" width="11" style="27" customWidth="1"/>
    <col min="4" max="16384" width="9.140625" style="27"/>
  </cols>
  <sheetData>
    <row r="1" spans="1:3" ht="17.25" x14ac:dyDescent="0.25">
      <c r="A1" s="26" t="s">
        <v>35</v>
      </c>
    </row>
    <row r="2" spans="1:3" x14ac:dyDescent="0.25">
      <c r="A2" s="28" t="s">
        <v>36</v>
      </c>
      <c r="B2" s="110" t="s">
        <v>37</v>
      </c>
      <c r="C2" s="110" t="s">
        <v>37</v>
      </c>
    </row>
    <row r="3" spans="1:3" x14ac:dyDescent="0.25">
      <c r="A3" s="28" t="s">
        <v>36</v>
      </c>
      <c r="B3" s="111" t="s">
        <v>38</v>
      </c>
      <c r="C3" s="111" t="s">
        <v>38</v>
      </c>
    </row>
    <row r="4" spans="1:3" ht="60" x14ac:dyDescent="0.25">
      <c r="A4" s="28" t="s">
        <v>36</v>
      </c>
      <c r="B4" s="29" t="s">
        <v>39</v>
      </c>
      <c r="C4" s="29" t="s">
        <v>40</v>
      </c>
    </row>
    <row r="5" spans="1:3" x14ac:dyDescent="0.25">
      <c r="A5" s="30" t="s">
        <v>41</v>
      </c>
      <c r="B5" s="31">
        <v>43142</v>
      </c>
      <c r="C5" s="31">
        <v>30634</v>
      </c>
    </row>
    <row r="7" spans="1:3" x14ac:dyDescent="0.25">
      <c r="A7" s="32" t="s">
        <v>42</v>
      </c>
    </row>
    <row r="8" spans="1:3" ht="17.25" x14ac:dyDescent="0.25">
      <c r="A8" s="27" t="s">
        <v>43</v>
      </c>
    </row>
    <row r="10" spans="1:3" x14ac:dyDescent="0.25">
      <c r="A10" s="32" t="s">
        <v>44</v>
      </c>
    </row>
    <row r="11" spans="1:3" x14ac:dyDescent="0.25">
      <c r="A11" s="33" t="s">
        <v>45</v>
      </c>
    </row>
    <row r="12" spans="1:3" x14ac:dyDescent="0.25">
      <c r="A12" s="34" t="s">
        <v>36</v>
      </c>
      <c r="B12" s="33" t="s">
        <v>46</v>
      </c>
    </row>
    <row r="13" spans="1:3" x14ac:dyDescent="0.25">
      <c r="A13" s="35" t="s">
        <v>36</v>
      </c>
      <c r="B13" s="33" t="s">
        <v>47</v>
      </c>
    </row>
    <row r="14" spans="1:3" x14ac:dyDescent="0.25">
      <c r="A14" s="29" t="s">
        <v>36</v>
      </c>
      <c r="B14" s="33" t="s">
        <v>48</v>
      </c>
    </row>
    <row r="15" spans="1:3" x14ac:dyDescent="0.25">
      <c r="A15" s="33" t="s">
        <v>49</v>
      </c>
    </row>
    <row r="16" spans="1:3" x14ac:dyDescent="0.25">
      <c r="A16" s="30" t="s">
        <v>36</v>
      </c>
      <c r="B16" s="33" t="s">
        <v>50</v>
      </c>
    </row>
    <row r="18" spans="1:1" x14ac:dyDescent="0.25">
      <c r="A18" s="33" t="s">
        <v>51</v>
      </c>
    </row>
  </sheetData>
  <mergeCells count="2">
    <mergeCell ref="B2:C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opLeftCell="A40" zoomScale="150" zoomScaleNormal="150" workbookViewId="0">
      <selection activeCell="E32" sqref="E32"/>
    </sheetView>
  </sheetViews>
  <sheetFormatPr defaultRowHeight="15" x14ac:dyDescent="0.25"/>
  <cols>
    <col min="1" max="1" width="66.140625" customWidth="1"/>
    <col min="2" max="2" width="14.85546875" customWidth="1"/>
    <col min="3" max="3" width="14.7109375" customWidth="1"/>
    <col min="4" max="4" width="10.42578125" bestFit="1" customWidth="1"/>
    <col min="6" max="6" width="11.85546875" customWidth="1"/>
  </cols>
  <sheetData>
    <row r="1" spans="1:4" x14ac:dyDescent="0.25">
      <c r="A1" s="115" t="s">
        <v>1</v>
      </c>
      <c r="B1" s="115"/>
    </row>
    <row r="2" spans="1:4" x14ac:dyDescent="0.25">
      <c r="A2" s="1" t="s">
        <v>52</v>
      </c>
      <c r="B2" s="15" t="s">
        <v>53</v>
      </c>
    </row>
    <row r="3" spans="1:4" x14ac:dyDescent="0.25">
      <c r="A3" s="2" t="s">
        <v>54</v>
      </c>
      <c r="B3" s="14">
        <v>43142</v>
      </c>
    </row>
    <row r="4" spans="1:4" x14ac:dyDescent="0.25">
      <c r="A4" s="2" t="s">
        <v>58</v>
      </c>
      <c r="B4" s="3">
        <f>B3/12</f>
        <v>3595.1666666666665</v>
      </c>
    </row>
    <row r="5" spans="1:4" ht="30" x14ac:dyDescent="0.25">
      <c r="A5" s="2" t="s">
        <v>0</v>
      </c>
      <c r="B5" s="4">
        <f>B4*19.02%</f>
        <v>683.80070000000001</v>
      </c>
    </row>
    <row r="6" spans="1:4" x14ac:dyDescent="0.25">
      <c r="A6" s="7" t="s">
        <v>55</v>
      </c>
      <c r="B6" s="8">
        <f>B4+B5</f>
        <v>4278.9673666666667</v>
      </c>
    </row>
    <row r="7" spans="1:4" x14ac:dyDescent="0.25">
      <c r="A7" s="7" t="s">
        <v>56</v>
      </c>
      <c r="B7" s="8">
        <f>B6/1.95583</f>
        <v>2187.8012744802295</v>
      </c>
    </row>
    <row r="8" spans="1:4" ht="30" x14ac:dyDescent="0.25">
      <c r="A8" s="5" t="s">
        <v>2</v>
      </c>
      <c r="B8" s="36">
        <v>2180</v>
      </c>
    </row>
    <row r="9" spans="1:4" ht="30" x14ac:dyDescent="0.25">
      <c r="A9" s="5" t="s">
        <v>3</v>
      </c>
      <c r="B9" s="36">
        <f>B8/2</f>
        <v>1090</v>
      </c>
    </row>
    <row r="12" spans="1:4" ht="34.5" customHeight="1" x14ac:dyDescent="0.25">
      <c r="A12" s="116" t="s">
        <v>25</v>
      </c>
      <c r="B12" s="116"/>
      <c r="C12" s="12"/>
    </row>
    <row r="13" spans="1:4" x14ac:dyDescent="0.25">
      <c r="A13" s="21" t="s">
        <v>4</v>
      </c>
      <c r="B13" s="22">
        <f>5*2*1450</f>
        <v>14500</v>
      </c>
    </row>
    <row r="14" spans="1:4" x14ac:dyDescent="0.25">
      <c r="A14" s="21" t="s">
        <v>8</v>
      </c>
      <c r="B14" s="22">
        <f>B13*40%</f>
        <v>5800</v>
      </c>
    </row>
    <row r="15" spans="1:4" x14ac:dyDescent="0.25">
      <c r="A15" s="23" t="s">
        <v>26</v>
      </c>
      <c r="B15" s="38">
        <f>SUM(B13:B14)</f>
        <v>20300</v>
      </c>
      <c r="D15" s="9"/>
    </row>
    <row r="18" spans="1:4" ht="30" customHeight="1" x14ac:dyDescent="0.25">
      <c r="A18" s="116" t="s">
        <v>6</v>
      </c>
      <c r="B18" s="116"/>
    </row>
    <row r="19" spans="1:4" x14ac:dyDescent="0.25">
      <c r="A19" s="21" t="s">
        <v>5</v>
      </c>
      <c r="B19" s="22">
        <f>5*3*B9</f>
        <v>16350</v>
      </c>
    </row>
    <row r="20" spans="1:4" x14ac:dyDescent="0.25">
      <c r="A20" s="21" t="s">
        <v>8</v>
      </c>
      <c r="B20" s="22">
        <f>B19*40%</f>
        <v>6540</v>
      </c>
    </row>
    <row r="21" spans="1:4" x14ac:dyDescent="0.25">
      <c r="A21" s="23" t="s">
        <v>27</v>
      </c>
      <c r="B21" s="37">
        <f>SUM(B19:B20)</f>
        <v>22890</v>
      </c>
      <c r="D21" s="9"/>
    </row>
    <row r="24" spans="1:4" x14ac:dyDescent="0.25">
      <c r="A24" s="114" t="s">
        <v>7</v>
      </c>
      <c r="B24" s="113"/>
    </row>
    <row r="25" spans="1:4" x14ac:dyDescent="0.25">
      <c r="A25" s="21" t="s">
        <v>12</v>
      </c>
      <c r="B25" s="22">
        <f>10*1*B9</f>
        <v>10900</v>
      </c>
    </row>
    <row r="26" spans="1:4" x14ac:dyDescent="0.25">
      <c r="A26" s="21" t="s">
        <v>8</v>
      </c>
      <c r="B26" s="22">
        <f>B25*40%</f>
        <v>4360</v>
      </c>
    </row>
    <row r="27" spans="1:4" x14ac:dyDescent="0.25">
      <c r="A27" s="23" t="s">
        <v>28</v>
      </c>
      <c r="B27" s="37">
        <f>SUM(B25:B26)</f>
        <v>15260</v>
      </c>
      <c r="D27" s="9"/>
    </row>
    <row r="28" spans="1:4" x14ac:dyDescent="0.25">
      <c r="A28" s="21" t="s">
        <v>11</v>
      </c>
      <c r="B28" s="22">
        <f>5*1*B9</f>
        <v>5450</v>
      </c>
    </row>
    <row r="29" spans="1:4" x14ac:dyDescent="0.25">
      <c r="A29" s="21" t="s">
        <v>8</v>
      </c>
      <c r="B29" s="22">
        <f>B28*40%</f>
        <v>2180</v>
      </c>
    </row>
    <row r="30" spans="1:4" ht="19.5" customHeight="1" x14ac:dyDescent="0.25">
      <c r="A30" s="24" t="s">
        <v>29</v>
      </c>
      <c r="B30" s="37">
        <f>B28+B29</f>
        <v>7630</v>
      </c>
      <c r="D30" s="9"/>
    </row>
    <row r="31" spans="1:4" s="6" customFormat="1" x14ac:dyDescent="0.25">
      <c r="A31" s="10"/>
      <c r="B31" s="11"/>
    </row>
    <row r="33" spans="1:4" ht="35.25" customHeight="1" x14ac:dyDescent="0.25">
      <c r="A33" s="112" t="s">
        <v>137</v>
      </c>
      <c r="B33" s="117"/>
    </row>
    <row r="34" spans="1:4" x14ac:dyDescent="0.25">
      <c r="A34" s="21" t="s">
        <v>11</v>
      </c>
      <c r="B34" s="22">
        <v>9500</v>
      </c>
    </row>
    <row r="35" spans="1:4" x14ac:dyDescent="0.25">
      <c r="A35" s="21" t="s">
        <v>8</v>
      </c>
      <c r="B35" s="22">
        <v>3800</v>
      </c>
    </row>
    <row r="36" spans="1:4" x14ac:dyDescent="0.25">
      <c r="A36" s="23" t="s">
        <v>30</v>
      </c>
      <c r="B36" s="38">
        <v>13300</v>
      </c>
      <c r="D36" s="9"/>
    </row>
    <row r="39" spans="1:4" x14ac:dyDescent="0.25">
      <c r="A39" s="114" t="s">
        <v>34</v>
      </c>
      <c r="B39" s="113"/>
    </row>
    <row r="40" spans="1:4" x14ac:dyDescent="0.25">
      <c r="A40" s="21" t="s">
        <v>4</v>
      </c>
      <c r="B40" s="22">
        <f>5*2*B9</f>
        <v>10900</v>
      </c>
    </row>
    <row r="41" spans="1:4" x14ac:dyDescent="0.25">
      <c r="A41" s="21" t="s">
        <v>8</v>
      </c>
      <c r="B41" s="22">
        <f>B40*40%</f>
        <v>4360</v>
      </c>
    </row>
    <row r="42" spans="1:4" x14ac:dyDescent="0.25">
      <c r="A42" s="25" t="s">
        <v>31</v>
      </c>
      <c r="B42" s="37">
        <f>SUM(B40:B41)</f>
        <v>15260</v>
      </c>
      <c r="D42" s="9"/>
    </row>
    <row r="45" spans="1:4" ht="33.75" customHeight="1" x14ac:dyDescent="0.25">
      <c r="A45" s="112" t="s">
        <v>33</v>
      </c>
      <c r="B45" s="113"/>
    </row>
    <row r="48" spans="1:4" x14ac:dyDescent="0.25">
      <c r="A48" s="114" t="s">
        <v>9</v>
      </c>
      <c r="B48" s="113"/>
    </row>
    <row r="49" spans="1:4" x14ac:dyDescent="0.25">
      <c r="A49" s="21" t="s">
        <v>10</v>
      </c>
      <c r="B49" s="22">
        <f>3*1*B9</f>
        <v>3270</v>
      </c>
    </row>
    <row r="50" spans="1:4" x14ac:dyDescent="0.25">
      <c r="A50" s="21" t="s">
        <v>8</v>
      </c>
      <c r="B50" s="22">
        <f>B49*40%</f>
        <v>1308</v>
      </c>
    </row>
    <row r="51" spans="1:4" x14ac:dyDescent="0.25">
      <c r="A51" s="23" t="s">
        <v>32</v>
      </c>
      <c r="B51" s="37">
        <f>SUM(B49:B50)</f>
        <v>4578</v>
      </c>
      <c r="D51" s="9"/>
    </row>
    <row r="53" spans="1:4" x14ac:dyDescent="0.25">
      <c r="D53" s="9"/>
    </row>
    <row r="54" spans="1:4" x14ac:dyDescent="0.25">
      <c r="A54" t="s">
        <v>13</v>
      </c>
    </row>
    <row r="55" spans="1:4" x14ac:dyDescent="0.25">
      <c r="A55" s="13" t="s">
        <v>14</v>
      </c>
    </row>
    <row r="74" spans="1:1" x14ac:dyDescent="0.25">
      <c r="A74" t="s">
        <v>57</v>
      </c>
    </row>
  </sheetData>
  <mergeCells count="8">
    <mergeCell ref="A45:B45"/>
    <mergeCell ref="A48:B48"/>
    <mergeCell ref="A1:B1"/>
    <mergeCell ref="A18:B18"/>
    <mergeCell ref="A12:B12"/>
    <mergeCell ref="A24:B24"/>
    <mergeCell ref="A39:B39"/>
    <mergeCell ref="A33:B33"/>
  </mergeCells>
  <hyperlinks>
    <hyperlink ref="A55" r:id="rId1" xr:uid="{58AC120B-39A9-4DE0-B5B7-73311F360307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2C884-049E-4228-8A4B-8CD07EFC7FBE}">
  <dimension ref="A1:C20"/>
  <sheetViews>
    <sheetView topLeftCell="A16" zoomScale="150" zoomScaleNormal="150" workbookViewId="0">
      <selection activeCell="C18" sqref="C18"/>
    </sheetView>
  </sheetViews>
  <sheetFormatPr defaultColWidth="8.85546875" defaultRowHeight="15" x14ac:dyDescent="0.25"/>
  <cols>
    <col min="1" max="1" width="70" customWidth="1"/>
    <col min="2" max="2" width="15" customWidth="1"/>
    <col min="3" max="3" width="12.85546875" customWidth="1"/>
    <col min="4" max="4" width="11" customWidth="1"/>
    <col min="5" max="5" width="13.7109375" customWidth="1"/>
  </cols>
  <sheetData>
    <row r="1" spans="1:3" ht="28.15" customHeight="1" x14ac:dyDescent="0.25">
      <c r="A1" s="118" t="s">
        <v>15</v>
      </c>
      <c r="B1" s="118"/>
    </row>
    <row r="2" spans="1:3" x14ac:dyDescent="0.25">
      <c r="A2" s="1" t="s">
        <v>52</v>
      </c>
      <c r="B2" s="15" t="s">
        <v>53</v>
      </c>
    </row>
    <row r="3" spans="1:3" x14ac:dyDescent="0.25">
      <c r="A3" s="2" t="s">
        <v>54</v>
      </c>
      <c r="B3" s="14">
        <v>43142</v>
      </c>
    </row>
    <row r="4" spans="1:3" x14ac:dyDescent="0.25">
      <c r="A4" s="2" t="s">
        <v>58</v>
      </c>
      <c r="B4" s="3">
        <f>B3/12</f>
        <v>3595.1666666666665</v>
      </c>
    </row>
    <row r="5" spans="1:3" ht="30" x14ac:dyDescent="0.25">
      <c r="A5" s="2" t="s">
        <v>0</v>
      </c>
      <c r="B5" s="4">
        <f>B4*19.02%</f>
        <v>683.80070000000001</v>
      </c>
    </row>
    <row r="6" spans="1:3" x14ac:dyDescent="0.25">
      <c r="A6" s="16" t="s">
        <v>55</v>
      </c>
      <c r="B6" s="3">
        <f>B4+B5</f>
        <v>4278.9673666666667</v>
      </c>
    </row>
    <row r="7" spans="1:3" x14ac:dyDescent="0.25">
      <c r="A7" s="16" t="s">
        <v>56</v>
      </c>
      <c r="B7" s="3">
        <f>B6/1.95583</f>
        <v>2187.8012744802295</v>
      </c>
    </row>
    <row r="8" spans="1:3" ht="71.25" customHeight="1" x14ac:dyDescent="0.25">
      <c r="A8" s="5" t="s">
        <v>16</v>
      </c>
      <c r="B8" s="36">
        <v>2180</v>
      </c>
    </row>
    <row r="9" spans="1:3" ht="29.25" customHeight="1" x14ac:dyDescent="0.25">
      <c r="A9" s="2" t="s">
        <v>59</v>
      </c>
      <c r="B9" s="14">
        <v>30634</v>
      </c>
    </row>
    <row r="10" spans="1:3" ht="30" x14ac:dyDescent="0.25">
      <c r="A10" s="2" t="s">
        <v>60</v>
      </c>
      <c r="B10" s="3">
        <f>B9/12</f>
        <v>2552.8333333333335</v>
      </c>
    </row>
    <row r="11" spans="1:3" ht="30" x14ac:dyDescent="0.25">
      <c r="A11" s="2" t="s">
        <v>17</v>
      </c>
      <c r="B11" s="4">
        <f>B10*19.02%</f>
        <v>485.54890000000006</v>
      </c>
    </row>
    <row r="12" spans="1:3" x14ac:dyDescent="0.25">
      <c r="A12" s="16" t="s">
        <v>55</v>
      </c>
      <c r="B12" s="3">
        <f>B10+B11</f>
        <v>3038.3822333333337</v>
      </c>
    </row>
    <row r="13" spans="1:3" x14ac:dyDescent="0.25">
      <c r="A13" s="16" t="s">
        <v>56</v>
      </c>
      <c r="B13" s="3">
        <f>B12/1.95583</f>
        <v>1553.5001678741678</v>
      </c>
    </row>
    <row r="14" spans="1:3" ht="75" x14ac:dyDescent="0.25">
      <c r="A14" s="5" t="s">
        <v>18</v>
      </c>
      <c r="B14" s="36">
        <v>1550</v>
      </c>
    </row>
    <row r="16" spans="1:3" ht="45" customHeight="1" x14ac:dyDescent="0.25">
      <c r="A16" s="118" t="s">
        <v>19</v>
      </c>
      <c r="B16" s="118"/>
      <c r="C16" s="118"/>
    </row>
    <row r="17" spans="1:3" ht="45" x14ac:dyDescent="0.25">
      <c r="A17" s="2" t="s">
        <v>20</v>
      </c>
      <c r="B17" s="17">
        <f>B8/143</f>
        <v>15.244755244755245</v>
      </c>
      <c r="C17" s="18">
        <v>15</v>
      </c>
    </row>
    <row r="18" spans="1:3" ht="45" x14ac:dyDescent="0.25">
      <c r="A18" s="2" t="s">
        <v>21</v>
      </c>
      <c r="B18" s="17">
        <f>B14/143</f>
        <v>10.839160839160838</v>
      </c>
      <c r="C18" s="18">
        <v>11</v>
      </c>
    </row>
    <row r="19" spans="1:3" ht="60" x14ac:dyDescent="0.25">
      <c r="A19" s="19" t="s">
        <v>22</v>
      </c>
      <c r="B19" s="20" t="s">
        <v>23</v>
      </c>
      <c r="C19" s="36">
        <f>C17*20</f>
        <v>300</v>
      </c>
    </row>
    <row r="20" spans="1:3" ht="60" x14ac:dyDescent="0.25">
      <c r="A20" s="19" t="s">
        <v>24</v>
      </c>
      <c r="B20" s="20" t="s">
        <v>23</v>
      </c>
      <c r="C20" s="36">
        <f>C18*20</f>
        <v>220</v>
      </c>
    </row>
  </sheetData>
  <mergeCells count="2">
    <mergeCell ref="A1:B1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DD09D-E49F-45F0-BE60-2665EDB70005}">
  <dimension ref="A1:G37"/>
  <sheetViews>
    <sheetView topLeftCell="A67" zoomScale="150" zoomScaleNormal="150" workbookViewId="0">
      <selection activeCell="D34" sqref="D34"/>
    </sheetView>
  </sheetViews>
  <sheetFormatPr defaultRowHeight="15" x14ac:dyDescent="0.25"/>
  <cols>
    <col min="1" max="1" width="53.85546875" customWidth="1"/>
    <col min="2" max="2" width="12.28515625" customWidth="1"/>
    <col min="3" max="3" width="12.7109375" customWidth="1"/>
    <col min="4" max="4" width="13.140625" customWidth="1"/>
    <col min="5" max="5" width="13.42578125" customWidth="1"/>
    <col min="6" max="6" width="13.5703125" customWidth="1"/>
  </cols>
  <sheetData>
    <row r="1" spans="1:7" ht="28.15" customHeight="1" x14ac:dyDescent="0.25">
      <c r="A1" s="58" t="s">
        <v>81</v>
      </c>
      <c r="B1" s="59" t="s">
        <v>82</v>
      </c>
      <c r="C1" s="59" t="s">
        <v>83</v>
      </c>
      <c r="D1" s="59" t="s">
        <v>84</v>
      </c>
      <c r="E1" s="59" t="s">
        <v>85</v>
      </c>
      <c r="F1" s="60" t="s">
        <v>86</v>
      </c>
      <c r="G1" s="61"/>
    </row>
    <row r="2" spans="1:7" x14ac:dyDescent="0.25">
      <c r="A2" s="62" t="s">
        <v>87</v>
      </c>
      <c r="B2" s="60">
        <v>1221</v>
      </c>
      <c r="C2" s="60">
        <v>1481</v>
      </c>
      <c r="D2" s="60">
        <v>1421</v>
      </c>
      <c r="E2" s="60">
        <v>1753</v>
      </c>
      <c r="F2" s="63">
        <f>AVERAGE(B2:E2)</f>
        <v>1469</v>
      </c>
      <c r="G2" s="61"/>
    </row>
    <row r="3" spans="1:7" x14ac:dyDescent="0.25">
      <c r="A3" s="62" t="s">
        <v>88</v>
      </c>
      <c r="B3" s="60">
        <v>1133</v>
      </c>
      <c r="C3" s="60">
        <v>1243</v>
      </c>
      <c r="D3" s="60">
        <v>1221</v>
      </c>
      <c r="E3" s="60">
        <v>1546</v>
      </c>
      <c r="F3" s="63">
        <f>AVERAGE(B3:E3)</f>
        <v>1285.75</v>
      </c>
      <c r="G3" s="61"/>
    </row>
    <row r="4" spans="1:7" x14ac:dyDescent="0.25">
      <c r="A4" s="62" t="s">
        <v>89</v>
      </c>
      <c r="B4" s="64">
        <f>F2/F3</f>
        <v>1.1425238187828115</v>
      </c>
    </row>
    <row r="5" spans="1:7" x14ac:dyDescent="0.25">
      <c r="A5" s="13" t="s">
        <v>90</v>
      </c>
    </row>
    <row r="6" spans="1:7" x14ac:dyDescent="0.25">
      <c r="A6" s="39"/>
      <c r="B6" s="39"/>
      <c r="C6" s="39"/>
      <c r="D6" s="39"/>
      <c r="E6" s="39"/>
      <c r="F6" s="39"/>
      <c r="G6" s="39"/>
    </row>
    <row r="7" spans="1:7" s="39" customFormat="1" x14ac:dyDescent="0.25"/>
    <row r="8" spans="1:7" s="39" customFormat="1" ht="30" customHeight="1" x14ac:dyDescent="0.25">
      <c r="A8" s="123" t="s">
        <v>61</v>
      </c>
      <c r="B8" s="124"/>
      <c r="C8" s="124"/>
      <c r="D8" s="124"/>
    </row>
    <row r="9" spans="1:7" s="39" customFormat="1" x14ac:dyDescent="0.25">
      <c r="A9" s="41"/>
      <c r="B9" s="40"/>
      <c r="C9" s="40"/>
    </row>
    <row r="10" spans="1:7" s="39" customFormat="1" ht="19.5" thickBot="1" x14ac:dyDescent="0.3">
      <c r="A10" s="42" t="s">
        <v>64</v>
      </c>
    </row>
    <row r="11" spans="1:7" s="39" customFormat="1" ht="39" thickBot="1" x14ac:dyDescent="0.3">
      <c r="A11" s="43" t="s">
        <v>65</v>
      </c>
      <c r="B11" s="43" t="s">
        <v>93</v>
      </c>
      <c r="C11" s="43" t="s">
        <v>94</v>
      </c>
      <c r="D11" s="43" t="s">
        <v>95</v>
      </c>
      <c r="E11" s="44" t="s">
        <v>96</v>
      </c>
    </row>
    <row r="12" spans="1:7" ht="94.5" customHeight="1" thickBot="1" x14ac:dyDescent="0.3">
      <c r="A12" s="45" t="s">
        <v>91</v>
      </c>
      <c r="B12" s="43">
        <v>1900</v>
      </c>
      <c r="C12" s="43"/>
      <c r="D12" s="43"/>
      <c r="E12" s="43"/>
    </row>
    <row r="13" spans="1:7" ht="61.5" customHeight="1" thickBot="1" x14ac:dyDescent="0.3">
      <c r="A13" s="46" t="s">
        <v>92</v>
      </c>
      <c r="B13" s="43">
        <v>38</v>
      </c>
      <c r="C13" s="47">
        <f>B13/1.95583</f>
        <v>19.429091485456304</v>
      </c>
      <c r="D13" s="48">
        <f>C13*B4</f>
        <v>22.198199799444144</v>
      </c>
      <c r="E13" s="65">
        <v>22</v>
      </c>
    </row>
    <row r="14" spans="1:7" x14ac:dyDescent="0.25">
      <c r="A14" s="49"/>
      <c r="B14" s="50"/>
      <c r="C14" s="51"/>
      <c r="D14" s="52"/>
      <c r="E14" s="52"/>
      <c r="F14" s="53"/>
    </row>
    <row r="15" spans="1:7" ht="16.5" thickBot="1" x14ac:dyDescent="0.3">
      <c r="A15" s="54" t="s">
        <v>66</v>
      </c>
      <c r="B15" s="50"/>
      <c r="C15" s="51"/>
    </row>
    <row r="16" spans="1:7" ht="42" customHeight="1" thickBot="1" x14ac:dyDescent="0.3">
      <c r="A16" s="43" t="s">
        <v>65</v>
      </c>
      <c r="B16" s="43" t="s">
        <v>67</v>
      </c>
      <c r="C16" s="44" t="s">
        <v>97</v>
      </c>
    </row>
    <row r="17" spans="1:5" ht="86.25" customHeight="1" thickBot="1" x14ac:dyDescent="0.3">
      <c r="A17" s="46" t="s">
        <v>98</v>
      </c>
      <c r="B17" s="55">
        <v>80</v>
      </c>
      <c r="C17" s="65">
        <f>B17*E13</f>
        <v>1760</v>
      </c>
      <c r="D17" s="122" t="s">
        <v>68</v>
      </c>
    </row>
    <row r="18" spans="1:5" ht="76.5" customHeight="1" thickBot="1" x14ac:dyDescent="0.3">
      <c r="A18" s="46" t="s">
        <v>69</v>
      </c>
      <c r="B18" s="55">
        <v>50</v>
      </c>
      <c r="C18" s="65">
        <f>B18*E13</f>
        <v>1100</v>
      </c>
      <c r="D18" s="122"/>
    </row>
    <row r="19" spans="1:5" ht="68.25" customHeight="1" thickBot="1" x14ac:dyDescent="0.3">
      <c r="A19" s="45" t="s">
        <v>70</v>
      </c>
      <c r="B19" s="55">
        <v>20</v>
      </c>
      <c r="C19" s="65">
        <f>B19*E13</f>
        <v>440</v>
      </c>
      <c r="D19" s="122"/>
    </row>
    <row r="20" spans="1:5" ht="59.25" customHeight="1" thickBot="1" x14ac:dyDescent="0.3">
      <c r="A20" s="45" t="s">
        <v>138</v>
      </c>
      <c r="B20" s="55" t="s">
        <v>71</v>
      </c>
      <c r="C20" s="65">
        <v>100</v>
      </c>
      <c r="D20" s="122"/>
    </row>
    <row r="22" spans="1:5" ht="25.5" customHeight="1" x14ac:dyDescent="0.25">
      <c r="A22" s="125" t="s">
        <v>72</v>
      </c>
      <c r="B22" s="125"/>
      <c r="C22" s="125"/>
      <c r="D22" s="125"/>
      <c r="E22" s="125"/>
    </row>
    <row r="23" spans="1:5" ht="42.75" customHeight="1" x14ac:dyDescent="0.25">
      <c r="A23" s="66" t="s">
        <v>99</v>
      </c>
      <c r="B23" s="66" t="s">
        <v>100</v>
      </c>
    </row>
    <row r="24" spans="1:5" x14ac:dyDescent="0.25">
      <c r="B24" s="67" t="s">
        <v>73</v>
      </c>
    </row>
    <row r="25" spans="1:5" ht="31.5" x14ac:dyDescent="0.25">
      <c r="A25" s="56" t="s">
        <v>74</v>
      </c>
      <c r="B25" s="57">
        <v>2232</v>
      </c>
    </row>
    <row r="26" spans="1:5" ht="15.75" x14ac:dyDescent="0.25">
      <c r="A26" s="68"/>
      <c r="B26" s="69"/>
    </row>
    <row r="27" spans="1:5" x14ac:dyDescent="0.25">
      <c r="A27" s="1" t="s">
        <v>62</v>
      </c>
      <c r="B27" s="70">
        <v>2024</v>
      </c>
    </row>
    <row r="28" spans="1:5" ht="30" x14ac:dyDescent="0.25">
      <c r="A28" s="16" t="s">
        <v>63</v>
      </c>
      <c r="B28" s="18">
        <v>15.1</v>
      </c>
    </row>
    <row r="30" spans="1:5" ht="17.25" x14ac:dyDescent="0.25">
      <c r="A30" s="54" t="s">
        <v>75</v>
      </c>
      <c r="B30" s="40"/>
    </row>
    <row r="31" spans="1:5" ht="18" thickBot="1" x14ac:dyDescent="0.3">
      <c r="A31" s="54" t="s">
        <v>76</v>
      </c>
    </row>
    <row r="32" spans="1:5" ht="39" thickBot="1" x14ac:dyDescent="0.3">
      <c r="A32" s="43" t="s">
        <v>65</v>
      </c>
      <c r="B32" s="43" t="s">
        <v>93</v>
      </c>
      <c r="C32" s="43" t="s">
        <v>94</v>
      </c>
      <c r="D32" s="43" t="s">
        <v>95</v>
      </c>
      <c r="E32" s="44" t="s">
        <v>96</v>
      </c>
    </row>
    <row r="33" spans="1:6" ht="42.75" customHeight="1" thickBot="1" x14ac:dyDescent="0.3">
      <c r="A33" s="45" t="s">
        <v>77</v>
      </c>
      <c r="B33" s="43">
        <v>164</v>
      </c>
      <c r="C33" s="47">
        <f>B33/1.95583</f>
        <v>83.851868516179835</v>
      </c>
      <c r="D33" s="47">
        <f>C33*(100+B28)%</f>
        <v>96.513500662122993</v>
      </c>
      <c r="E33" s="71">
        <v>96</v>
      </c>
      <c r="F33" s="122" t="s">
        <v>78</v>
      </c>
    </row>
    <row r="34" spans="1:6" ht="45" customHeight="1" thickBot="1" x14ac:dyDescent="0.3">
      <c r="A34" s="45" t="s">
        <v>79</v>
      </c>
      <c r="B34" s="43">
        <v>146</v>
      </c>
      <c r="C34" s="47">
        <f>B34/1.95583</f>
        <v>74.648614654647901</v>
      </c>
      <c r="D34" s="47">
        <f>C34*(100+B28)%</f>
        <v>85.920555467499739</v>
      </c>
      <c r="E34" s="71">
        <v>86</v>
      </c>
      <c r="F34" s="122"/>
    </row>
    <row r="36" spans="1:6" x14ac:dyDescent="0.25">
      <c r="A36" s="119" t="s">
        <v>80</v>
      </c>
      <c r="B36" s="119"/>
      <c r="C36" s="119"/>
      <c r="D36" s="119"/>
      <c r="E36" s="119"/>
      <c r="F36" s="119"/>
    </row>
    <row r="37" spans="1:6" x14ac:dyDescent="0.25">
      <c r="A37" s="120" t="s">
        <v>101</v>
      </c>
      <c r="B37" s="121"/>
      <c r="C37" s="121"/>
      <c r="D37" s="121"/>
      <c r="E37" s="121"/>
      <c r="F37" s="121"/>
    </row>
  </sheetData>
  <mergeCells count="6">
    <mergeCell ref="A36:F36"/>
    <mergeCell ref="A37:F37"/>
    <mergeCell ref="F33:F34"/>
    <mergeCell ref="A8:D8"/>
    <mergeCell ref="D17:D20"/>
    <mergeCell ref="A22:E22"/>
  </mergeCells>
  <hyperlinks>
    <hyperlink ref="A37" r:id="rId1" xr:uid="{5DD10D34-FF8D-498E-B4D3-97957D6B66EC}"/>
    <hyperlink ref="A5" r:id="rId2" xr:uid="{D202E54A-D740-499F-8810-4AD7CF339054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2A497-A1C3-4CEE-802C-CEDCA2C5533E}">
  <dimension ref="A1:E16"/>
  <sheetViews>
    <sheetView topLeftCell="A10" zoomScale="145" zoomScaleNormal="145" workbookViewId="0">
      <selection activeCell="E16" sqref="E16"/>
    </sheetView>
  </sheetViews>
  <sheetFormatPr defaultColWidth="8.85546875" defaultRowHeight="15" x14ac:dyDescent="0.25"/>
  <cols>
    <col min="1" max="1" width="46.140625" style="72" customWidth="1"/>
    <col min="2" max="2" width="11.5703125" style="72" customWidth="1"/>
    <col min="3" max="3" width="12.28515625" style="72" customWidth="1"/>
    <col min="4" max="4" width="11.85546875" style="72" customWidth="1"/>
    <col min="5" max="5" width="12.85546875" style="72" customWidth="1"/>
    <col min="6" max="16384" width="8.85546875" style="72"/>
  </cols>
  <sheetData>
    <row r="1" spans="1:5" ht="34.5" customHeight="1" x14ac:dyDescent="0.25">
      <c r="A1" s="124" t="s">
        <v>102</v>
      </c>
      <c r="B1" s="124"/>
      <c r="C1" s="124"/>
    </row>
    <row r="2" spans="1:5" ht="16.5" thickBot="1" x14ac:dyDescent="0.3">
      <c r="A2" s="73" t="s">
        <v>103</v>
      </c>
    </row>
    <row r="3" spans="1:5" ht="26.25" thickBot="1" x14ac:dyDescent="0.3">
      <c r="A3" s="74" t="s">
        <v>65</v>
      </c>
      <c r="B3" s="74" t="s">
        <v>104</v>
      </c>
      <c r="C3" s="75" t="s">
        <v>105</v>
      </c>
    </row>
    <row r="4" spans="1:5" ht="15.75" thickBot="1" x14ac:dyDescent="0.3">
      <c r="A4" s="45" t="s">
        <v>106</v>
      </c>
      <c r="B4" s="76">
        <v>1</v>
      </c>
      <c r="C4" s="71">
        <v>11</v>
      </c>
    </row>
    <row r="5" spans="1:5" ht="56.25" customHeight="1" thickBot="1" x14ac:dyDescent="0.3">
      <c r="A5" s="77" t="s">
        <v>112</v>
      </c>
      <c r="B5" s="78">
        <v>20</v>
      </c>
      <c r="C5" s="71">
        <f>B5*C4</f>
        <v>220</v>
      </c>
    </row>
    <row r="6" spans="1:5" ht="29.25" customHeight="1" thickBot="1" x14ac:dyDescent="0.3">
      <c r="A6" s="45" t="s">
        <v>107</v>
      </c>
      <c r="B6" s="76">
        <v>25</v>
      </c>
      <c r="C6" s="71">
        <f>B6*C4</f>
        <v>275</v>
      </c>
    </row>
    <row r="7" spans="1:5" ht="25.5" customHeight="1" x14ac:dyDescent="0.25">
      <c r="A7" s="126" t="s">
        <v>108</v>
      </c>
      <c r="B7" s="126"/>
      <c r="C7" s="126"/>
    </row>
    <row r="8" spans="1:5" x14ac:dyDescent="0.25">
      <c r="A8" s="49"/>
      <c r="B8" s="79"/>
    </row>
    <row r="9" spans="1:5" ht="38.25" customHeight="1" x14ac:dyDescent="0.25">
      <c r="A9" s="124" t="s">
        <v>109</v>
      </c>
      <c r="B9" s="124"/>
      <c r="C9" s="124"/>
      <c r="D9" s="124"/>
      <c r="E9" s="124"/>
    </row>
    <row r="10" spans="1:5" x14ac:dyDescent="0.25">
      <c r="A10" s="80" t="s">
        <v>62</v>
      </c>
      <c r="B10" s="81">
        <v>2024</v>
      </c>
    </row>
    <row r="11" spans="1:5" ht="30" x14ac:dyDescent="0.25">
      <c r="A11" s="16" t="s">
        <v>63</v>
      </c>
      <c r="B11" s="18">
        <v>115.1</v>
      </c>
    </row>
    <row r="12" spans="1:5" x14ac:dyDescent="0.25">
      <c r="A12" s="41"/>
      <c r="B12" s="40"/>
      <c r="C12" s="40"/>
    </row>
    <row r="13" spans="1:5" ht="19.5" thickBot="1" x14ac:dyDescent="0.3">
      <c r="A13" s="42" t="s">
        <v>64</v>
      </c>
    </row>
    <row r="14" spans="1:5" ht="39" thickBot="1" x14ac:dyDescent="0.3">
      <c r="A14" s="43" t="s">
        <v>65</v>
      </c>
      <c r="B14" s="43" t="s">
        <v>93</v>
      </c>
      <c r="C14" s="43" t="s">
        <v>94</v>
      </c>
      <c r="D14" s="43" t="s">
        <v>95</v>
      </c>
      <c r="E14" s="44" t="s">
        <v>96</v>
      </c>
    </row>
    <row r="15" spans="1:5" ht="42" customHeight="1" thickBot="1" x14ac:dyDescent="0.3">
      <c r="A15" s="45" t="s">
        <v>110</v>
      </c>
      <c r="B15" s="43">
        <v>232</v>
      </c>
      <c r="C15" s="47">
        <f>B15/1.95583</f>
        <v>118.6197164375227</v>
      </c>
      <c r="D15" s="47">
        <f>C15*B11%</f>
        <v>136.53129361958864</v>
      </c>
      <c r="E15" s="71">
        <v>137</v>
      </c>
    </row>
    <row r="16" spans="1:5" ht="41.25" customHeight="1" thickBot="1" x14ac:dyDescent="0.3">
      <c r="A16" s="45" t="s">
        <v>111</v>
      </c>
      <c r="B16" s="43">
        <v>79</v>
      </c>
      <c r="C16" s="47">
        <f>B16/1.95583</f>
        <v>40.392058614501259</v>
      </c>
      <c r="D16" s="47">
        <f>C16*B11%</f>
        <v>46.491259465290952</v>
      </c>
      <c r="E16" s="71">
        <v>46</v>
      </c>
    </row>
  </sheetData>
  <mergeCells count="3">
    <mergeCell ref="A1:C1"/>
    <mergeCell ref="A7:C7"/>
    <mergeCell ref="A9:E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9B6DA-A243-436D-A5F4-76E67F3DEC9C}">
  <dimension ref="A1:H74"/>
  <sheetViews>
    <sheetView zoomScale="140" zoomScaleNormal="140" workbookViewId="0">
      <selection activeCell="E8" sqref="E8"/>
    </sheetView>
  </sheetViews>
  <sheetFormatPr defaultRowHeight="15" x14ac:dyDescent="0.25"/>
  <cols>
    <col min="1" max="1" width="50.140625" style="85" customWidth="1"/>
    <col min="2" max="2" width="13.140625" style="85" customWidth="1"/>
    <col min="3" max="3" width="13.42578125" style="85" customWidth="1"/>
    <col min="4" max="4" width="14.28515625" style="85" customWidth="1"/>
    <col min="5" max="5" width="17.28515625" style="85" customWidth="1"/>
    <col min="6" max="16384" width="9.140625" style="85"/>
  </cols>
  <sheetData>
    <row r="1" spans="1:5" x14ac:dyDescent="0.25">
      <c r="A1" s="83" t="s">
        <v>62</v>
      </c>
      <c r="B1" s="84">
        <v>2024</v>
      </c>
    </row>
    <row r="2" spans="1:5" ht="30" x14ac:dyDescent="0.25">
      <c r="A2" s="86" t="s">
        <v>63</v>
      </c>
      <c r="B2" s="87">
        <v>115.1</v>
      </c>
    </row>
    <row r="3" spans="1:5" ht="30" x14ac:dyDescent="0.25">
      <c r="A3" s="86" t="s">
        <v>113</v>
      </c>
      <c r="B3" s="87">
        <v>102.6</v>
      </c>
    </row>
    <row r="4" spans="1:5" x14ac:dyDescent="0.25">
      <c r="A4" s="88"/>
      <c r="B4" s="89"/>
      <c r="C4" s="89"/>
    </row>
    <row r="5" spans="1:5" ht="17.25" x14ac:dyDescent="0.25">
      <c r="A5" s="90" t="s">
        <v>75</v>
      </c>
      <c r="B5" s="89"/>
    </row>
    <row r="6" spans="1:5" ht="19.5" thickBot="1" x14ac:dyDescent="0.3">
      <c r="A6" s="90" t="s">
        <v>114</v>
      </c>
    </row>
    <row r="7" spans="1:5" ht="39" thickBot="1" x14ac:dyDescent="0.3">
      <c r="A7" s="91" t="s">
        <v>65</v>
      </c>
      <c r="B7" s="91" t="s">
        <v>93</v>
      </c>
      <c r="C7" s="91" t="s">
        <v>94</v>
      </c>
      <c r="D7" s="91" t="s">
        <v>95</v>
      </c>
      <c r="E7" s="92" t="s">
        <v>96</v>
      </c>
    </row>
    <row r="8" spans="1:5" ht="77.25" thickBot="1" x14ac:dyDescent="0.3">
      <c r="A8" s="93" t="s">
        <v>117</v>
      </c>
      <c r="B8" s="91">
        <v>208</v>
      </c>
      <c r="C8" s="94">
        <f>B8/1.95583</f>
        <v>106.34871128881345</v>
      </c>
      <c r="D8" s="94">
        <f>C8*(B2%+B3%)/2</f>
        <v>115.76057223787345</v>
      </c>
      <c r="E8" s="95">
        <v>116</v>
      </c>
    </row>
    <row r="9" spans="1:5" x14ac:dyDescent="0.25">
      <c r="A9" s="96"/>
      <c r="B9" s="97"/>
      <c r="C9" s="98"/>
      <c r="D9" s="99"/>
    </row>
    <row r="41" spans="1:1" x14ac:dyDescent="0.25">
      <c r="A41" s="100" t="s">
        <v>101</v>
      </c>
    </row>
    <row r="73" spans="1:8" ht="32.25" customHeight="1" x14ac:dyDescent="0.25">
      <c r="A73" s="127" t="s">
        <v>115</v>
      </c>
      <c r="B73" s="127"/>
      <c r="C73" s="127"/>
      <c r="D73" s="127"/>
      <c r="E73" s="127"/>
      <c r="F73" s="127"/>
      <c r="G73" s="127"/>
      <c r="H73" s="127"/>
    </row>
    <row r="74" spans="1:8" x14ac:dyDescent="0.25">
      <c r="A74" s="100" t="s">
        <v>116</v>
      </c>
    </row>
  </sheetData>
  <mergeCells count="1">
    <mergeCell ref="A73:H73"/>
  </mergeCells>
  <hyperlinks>
    <hyperlink ref="A74" r:id="rId1" xr:uid="{1376D612-2F7B-4740-97CD-A4623670AE47}"/>
    <hyperlink ref="A41" r:id="rId2" xr:uid="{D04FDE80-C0B1-4BDB-841E-495BC1066334}"/>
  </hyperlinks>
  <pageMargins left="0.7" right="0.7" top="0.75" bottom="0.75" header="0.3" footer="0.3"/>
  <pageSetup paperSize="9" orientation="portrait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6220-A3CE-44DD-8C71-71B430B3838C}">
  <dimension ref="A1:G11"/>
  <sheetViews>
    <sheetView zoomScale="170" zoomScaleNormal="170" workbookViewId="0">
      <selection activeCell="F7" sqref="F7"/>
    </sheetView>
  </sheetViews>
  <sheetFormatPr defaultColWidth="8.85546875" defaultRowHeight="15" x14ac:dyDescent="0.25"/>
  <cols>
    <col min="1" max="1" width="41.85546875" style="72" customWidth="1"/>
    <col min="2" max="2" width="10.7109375" style="72" customWidth="1"/>
    <col min="3" max="3" width="10.140625" style="72" customWidth="1"/>
    <col min="4" max="4" width="16.140625" style="72" customWidth="1"/>
    <col min="5" max="5" width="14" style="72" customWidth="1"/>
    <col min="6" max="6" width="14.140625" style="72" customWidth="1"/>
    <col min="7" max="16384" width="8.85546875" style="72"/>
  </cols>
  <sheetData>
    <row r="1" spans="1:7" x14ac:dyDescent="0.25">
      <c r="A1" s="80" t="s">
        <v>62</v>
      </c>
      <c r="B1" s="81">
        <v>2024</v>
      </c>
    </row>
    <row r="2" spans="1:7" ht="30" x14ac:dyDescent="0.25">
      <c r="A2" s="16" t="s">
        <v>63</v>
      </c>
      <c r="B2" s="18">
        <v>115.1</v>
      </c>
    </row>
    <row r="3" spans="1:7" x14ac:dyDescent="0.25">
      <c r="A3" s="41"/>
      <c r="B3" s="40"/>
      <c r="C3" s="40"/>
      <c r="D3" s="40"/>
      <c r="E3" s="40"/>
    </row>
    <row r="4" spans="1:7" ht="19.5" thickBot="1" x14ac:dyDescent="0.3">
      <c r="A4" s="42" t="s">
        <v>121</v>
      </c>
    </row>
    <row r="5" spans="1:7" ht="40.5" thickBot="1" x14ac:dyDescent="0.3">
      <c r="A5" s="43" t="s">
        <v>65</v>
      </c>
      <c r="B5" s="43" t="s">
        <v>122</v>
      </c>
      <c r="C5" s="43" t="s">
        <v>123</v>
      </c>
      <c r="D5" s="43" t="s">
        <v>124</v>
      </c>
      <c r="E5" s="43" t="s">
        <v>125</v>
      </c>
      <c r="F5" s="44" t="s">
        <v>132</v>
      </c>
    </row>
    <row r="6" spans="1:7" ht="15.75" thickBot="1" x14ac:dyDescent="0.3">
      <c r="A6" s="128" t="s">
        <v>126</v>
      </c>
      <c r="B6" s="106">
        <v>577</v>
      </c>
      <c r="C6" s="107">
        <v>572.15</v>
      </c>
      <c r="D6" s="47"/>
      <c r="E6" s="107">
        <v>4.4000000000000004</v>
      </c>
      <c r="F6" s="44"/>
      <c r="G6" s="108" t="s">
        <v>133</v>
      </c>
    </row>
    <row r="7" spans="1:7" ht="15.75" thickBot="1" x14ac:dyDescent="0.3">
      <c r="A7" s="129"/>
      <c r="B7" s="105">
        <f>B6/1.95583</f>
        <v>295.01541545021809</v>
      </c>
      <c r="C7" s="105">
        <f>ROUND(C6/1.95583,2)</f>
        <v>292.54000000000002</v>
      </c>
      <c r="D7" s="105">
        <f>C7*B2%</f>
        <v>336.71354000000002</v>
      </c>
      <c r="E7" s="105">
        <f>ROUND(E6/1.95583,2)</f>
        <v>2.25</v>
      </c>
      <c r="F7" s="95">
        <v>339</v>
      </c>
      <c r="G7" s="108" t="s">
        <v>134</v>
      </c>
    </row>
    <row r="9" spans="1:7" ht="15.75" thickBot="1" x14ac:dyDescent="0.3">
      <c r="A9" s="104" t="s">
        <v>130</v>
      </c>
    </row>
    <row r="10" spans="1:7" ht="77.25" thickBot="1" x14ac:dyDescent="0.3">
      <c r="A10" s="43" t="s">
        <v>65</v>
      </c>
      <c r="B10" s="43" t="s">
        <v>131</v>
      </c>
      <c r="C10" s="43" t="s">
        <v>127</v>
      </c>
      <c r="D10" s="43" t="s">
        <v>128</v>
      </c>
      <c r="E10" s="44" t="s">
        <v>132</v>
      </c>
    </row>
    <row r="11" spans="1:7" ht="26.25" thickBot="1" x14ac:dyDescent="0.3">
      <c r="A11" s="45" t="s">
        <v>129</v>
      </c>
      <c r="B11" s="105">
        <v>2.2999999999999998</v>
      </c>
      <c r="C11" s="105">
        <f>ROUND(B11*62%,2)</f>
        <v>1.43</v>
      </c>
      <c r="D11" s="105">
        <f>C11*240</f>
        <v>343.2</v>
      </c>
      <c r="E11" s="95">
        <v>343</v>
      </c>
    </row>
  </sheetData>
  <mergeCells count="1">
    <mergeCell ref="A6:A7"/>
  </mergeCells>
  <pageMargins left="0.7" right="0.7" top="0.75" bottom="0.75" header="0.3" footer="0.3"/>
  <pageSetup paperSize="9" orientation="portrait" r:id="rId1"/>
  <ignoredErrors>
    <ignoredError sqref="D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038EF-E02E-473B-BA42-93140CA5B3CD}">
  <dimension ref="A1:E8"/>
  <sheetViews>
    <sheetView tabSelected="1" zoomScale="150" zoomScaleNormal="150" workbookViewId="0">
      <selection activeCell="J6" sqref="J6"/>
    </sheetView>
  </sheetViews>
  <sheetFormatPr defaultColWidth="8.85546875" defaultRowHeight="15" x14ac:dyDescent="0.25"/>
  <cols>
    <col min="1" max="1" width="53.140625" style="72" customWidth="1"/>
    <col min="2" max="2" width="14.7109375" style="72" customWidth="1"/>
    <col min="3" max="3" width="13.28515625" style="72" customWidth="1"/>
    <col min="4" max="4" width="13.85546875" style="72" customWidth="1"/>
    <col min="5" max="5" width="14" style="72" customWidth="1"/>
    <col min="6" max="16384" width="8.85546875" style="72"/>
  </cols>
  <sheetData>
    <row r="1" spans="1:5" x14ac:dyDescent="0.25">
      <c r="A1" s="80" t="s">
        <v>62</v>
      </c>
      <c r="B1" s="81">
        <v>2025</v>
      </c>
    </row>
    <row r="2" spans="1:5" ht="30" x14ac:dyDescent="0.25">
      <c r="A2" s="16" t="s">
        <v>63</v>
      </c>
      <c r="B2" s="18">
        <v>0</v>
      </c>
    </row>
    <row r="3" spans="1:5" x14ac:dyDescent="0.25">
      <c r="A3" s="41"/>
      <c r="B3" s="40"/>
      <c r="C3" s="40"/>
    </row>
    <row r="4" spans="1:5" ht="19.5" thickBot="1" x14ac:dyDescent="0.3">
      <c r="A4" s="42" t="s">
        <v>64</v>
      </c>
    </row>
    <row r="5" spans="1:5" ht="39" thickBot="1" x14ac:dyDescent="0.3">
      <c r="A5" s="43" t="s">
        <v>65</v>
      </c>
      <c r="B5" s="92" t="s">
        <v>136</v>
      </c>
      <c r="C5" s="91" t="s">
        <v>135</v>
      </c>
      <c r="D5" s="91" t="s">
        <v>120</v>
      </c>
      <c r="E5" s="92" t="s">
        <v>96</v>
      </c>
    </row>
    <row r="6" spans="1:5" ht="45" customHeight="1" thickBot="1" x14ac:dyDescent="0.3">
      <c r="A6" s="45" t="s">
        <v>118</v>
      </c>
      <c r="B6" s="109">
        <v>77</v>
      </c>
      <c r="C6" s="103">
        <f>B6/1.95583</f>
        <v>39.369474852108823</v>
      </c>
      <c r="D6" s="47">
        <f>C6*B2%</f>
        <v>0</v>
      </c>
      <c r="E6" s="101"/>
    </row>
    <row r="7" spans="1:5" x14ac:dyDescent="0.25">
      <c r="A7" s="82"/>
    </row>
    <row r="8" spans="1:5" ht="45" x14ac:dyDescent="0.25">
      <c r="A8" s="102" t="s">
        <v>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НСИ-07-25-316</vt:lpstr>
      <vt:lpstr>ССУ - Д1, Д2, Д3 и Д5</vt:lpstr>
      <vt:lpstr>Дейност 5</vt:lpstr>
      <vt:lpstr>Дейност 3</vt:lpstr>
      <vt:lpstr>Дейност 4</vt:lpstr>
      <vt:lpstr>Дейност 7</vt:lpstr>
      <vt:lpstr>Дейност 8</vt:lpstr>
      <vt:lpstr>Дейност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Dinko Draganov</cp:lastModifiedBy>
  <cp:lastPrinted>2022-07-29T06:57:04Z</cp:lastPrinted>
  <dcterms:created xsi:type="dcterms:W3CDTF">2020-09-01T06:10:15Z</dcterms:created>
  <dcterms:modified xsi:type="dcterms:W3CDTF">2026-02-18T10:59:20Z</dcterms:modified>
</cp:coreProperties>
</file>