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ilesrv\SFMOP\ОВР-работна-група\1-Програма-Образование\Актуализиране-2024-2026\4-ИКО\"/>
    </mc:Choice>
  </mc:AlternateContent>
  <xr:revisionPtr revIDLastSave="0" documentId="13_ncr:1_{FF333A5F-4615-4D10-BE26-C8C6E9B86E85}" xr6:coauthVersionLast="47" xr6:coauthVersionMax="47" xr10:uidLastSave="{00000000-0000-0000-0000-000000000000}"/>
  <bookViews>
    <workbookView xWindow="-120" yWindow="-120" windowWidth="29040" windowHeight="15840" tabRatio="749" activeTab="2" xr2:uid="{00000000-000D-0000-FFFF-FFFF00000000}"/>
  </bookViews>
  <sheets>
    <sheet name="Дейност 1, 2 и 4" sheetId="21" r:id="rId1"/>
    <sheet name="Дейност 3" sheetId="22" r:id="rId2"/>
    <sheet name="Обобщена таблица" sheetId="20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9" i="20" l="1"/>
  <c r="B8" i="20"/>
  <c r="B7" i="20"/>
  <c r="B6" i="20"/>
  <c r="B5" i="20"/>
  <c r="B4" i="20"/>
  <c r="B3" i="20"/>
  <c r="B2" i="20"/>
  <c r="C5" i="22"/>
  <c r="B4" i="22"/>
  <c r="B5" i="22" s="1"/>
  <c r="E10" i="21"/>
  <c r="F10" i="21" s="1"/>
  <c r="E9" i="21"/>
  <c r="F9" i="21" s="1"/>
  <c r="E8" i="21"/>
  <c r="F8" i="21" s="1"/>
  <c r="E7" i="21"/>
  <c r="F7" i="21" s="1"/>
  <c r="E6" i="21"/>
  <c r="F6" i="21" s="1"/>
  <c r="B6" i="22" l="1"/>
  <c r="B7" i="22" s="1"/>
  <c r="C6" i="22"/>
  <c r="C7" i="22" s="1"/>
</calcChain>
</file>

<file path=xl/sharedStrings.xml><?xml version="1.0" encoding="utf-8"?>
<sst xmlns="http://schemas.openxmlformats.org/spreadsheetml/2006/main" count="40" uniqueCount="39">
  <si>
    <t>Име на показателите</t>
  </si>
  <si>
    <t>Данни, публикувани от Евростат за България</t>
  </si>
  <si>
    <r>
      <t xml:space="preserve">Индекс на разходите за труд (LCI) </t>
    </r>
    <r>
      <rPr>
        <sz val="12"/>
        <color rgb="FF000000"/>
        <rFont val="Calibri"/>
        <family val="2"/>
        <scheme val="minor"/>
      </rPr>
      <t>NACE Rev. 2 (дейност = P. Образование)</t>
    </r>
  </si>
  <si>
    <t>Закръгляне</t>
  </si>
  <si>
    <t>Минимална основна заплата съгласно КТД</t>
  </si>
  <si>
    <t>Брутна работна заплата - доплащане 10 %</t>
  </si>
  <si>
    <t>Общо вноски от работодателя - 19,02 %</t>
  </si>
  <si>
    <t>1/2 щат</t>
  </si>
  <si>
    <t>3.25. Възнаграждения на педагогическите специалисти за 1 проведен учебен час</t>
  </si>
  <si>
    <t>3.26. Възнаграждения на експерти образователни дейности за 1 проведен учебен час</t>
  </si>
  <si>
    <t>3.27. Възнаграждения на педагогическите специалисти за 1 отработен астрономически час</t>
  </si>
  <si>
    <t>3.28. Възнаграждения на експерти образователни дейности за 1 отработен астрономически час</t>
  </si>
  <si>
    <t xml:space="preserve">https://ec.europa.eu/eurostat/databrowser/bookmark/5fb72ce9-c4ea-428b-8616-cc6e43162fda?lang=en </t>
  </si>
  <si>
    <t xml:space="preserve">Индексиране с данни за 2025 г. </t>
  </si>
  <si>
    <t>2025 спрямо 2024</t>
  </si>
  <si>
    <t>Единичен разход 2024  (лева)</t>
  </si>
  <si>
    <t>Единичен разход 2024  (евро)</t>
  </si>
  <si>
    <t>Коефициент за индексиране %</t>
  </si>
  <si>
    <t>Индексирана стойност - евро 2025 г.</t>
  </si>
  <si>
    <t>Актуализиран единичен разход - от 01.01.2026 г.</t>
  </si>
  <si>
    <t xml:space="preserve">3.29. Възнаграждения на лекторите при обучения на педагогически специалисти </t>
  </si>
  <si>
    <t xml:space="preserve">https://ec.europa.eu/eurostat/databrowser/bookmark/af3a99c7-2d1a-4e43-b565-10ab9833efc4?lang=en&amp;createdAt=2026-03-23T09:00:52Z  </t>
  </si>
  <si>
    <t>Възнаграждения по Дейност 3</t>
  </si>
  <si>
    <t>Данни, актуални след 01.01.2026 г.</t>
  </si>
  <si>
    <r>
      <t xml:space="preserve">Минимална работна заплата - </t>
    </r>
    <r>
      <rPr>
        <sz val="11"/>
        <rFont val="Calibri"/>
        <family val="2"/>
        <charset val="204"/>
        <scheme val="minor"/>
      </rPr>
      <t xml:space="preserve"> ПМС № 243/13.11.2025</t>
    </r>
  </si>
  <si>
    <t>Общ разход за възнаграждения - евро</t>
  </si>
  <si>
    <t>Еднократна сума в евро за възнаграждения на образователни медиатори, социални работници, помощник на учителя - заетост от 4 часа на ден</t>
  </si>
  <si>
    <t>Индекс на разходите за труд (LCI) по дейност съгласно NACE Rev. 2 — номинална стойност, годишни данни [lc_lci_r2_a]. NACE Rev. 2 (дейност = P. Образование)</t>
  </si>
  <si>
    <t>Единичен разход  - от 01.01.2026 г.</t>
  </si>
  <si>
    <r>
      <rPr>
        <b/>
        <sz val="12"/>
        <rFont val="Calibri"/>
        <family val="2"/>
        <charset val="204"/>
        <scheme val="minor"/>
      </rPr>
      <t>Възнаграждения</t>
    </r>
    <r>
      <rPr>
        <sz val="12"/>
        <rFont val="Calibri"/>
        <family val="2"/>
        <scheme val="minor"/>
      </rPr>
      <t xml:space="preserve"> на образователни медиатори на месец -  </t>
    </r>
    <r>
      <rPr>
        <i/>
        <sz val="12"/>
        <rFont val="Calibri"/>
        <family val="2"/>
        <charset val="204"/>
        <scheme val="minor"/>
      </rPr>
      <t xml:space="preserve">заетост 4 часа на ден </t>
    </r>
  </si>
  <si>
    <r>
      <t xml:space="preserve">3.28. </t>
    </r>
    <r>
      <rPr>
        <b/>
        <sz val="12"/>
        <color rgb="FF000000"/>
        <rFont val="Calibri"/>
        <family val="2"/>
        <charset val="204"/>
        <scheme val="minor"/>
      </rPr>
      <t>Възнаграждения</t>
    </r>
    <r>
      <rPr>
        <sz val="12"/>
        <color rgb="FF000000"/>
        <rFont val="Calibri"/>
        <family val="2"/>
        <scheme val="minor"/>
      </rPr>
      <t xml:space="preserve"> на експерти образователни дейности за 1 отработен астрономически час </t>
    </r>
  </si>
  <si>
    <r>
      <t xml:space="preserve">3.27. </t>
    </r>
    <r>
      <rPr>
        <b/>
        <sz val="12"/>
        <color rgb="FF000000"/>
        <rFont val="Calibri"/>
        <family val="2"/>
        <charset val="204"/>
        <scheme val="minor"/>
      </rPr>
      <t>Възнаграждения</t>
    </r>
    <r>
      <rPr>
        <sz val="12"/>
        <color rgb="FF000000"/>
        <rFont val="Calibri"/>
        <family val="2"/>
        <scheme val="minor"/>
      </rPr>
      <t xml:space="preserve"> на педагогическите специалисти за 1 отработен астрономически час </t>
    </r>
  </si>
  <si>
    <r>
      <t xml:space="preserve">3.26. </t>
    </r>
    <r>
      <rPr>
        <b/>
        <sz val="12"/>
        <color rgb="FF000000"/>
        <rFont val="Calibri"/>
        <family val="2"/>
        <charset val="204"/>
        <scheme val="minor"/>
      </rPr>
      <t>Възнаграждения</t>
    </r>
    <r>
      <rPr>
        <sz val="12"/>
        <color rgb="FF000000"/>
        <rFont val="Calibri"/>
        <family val="2"/>
        <scheme val="minor"/>
      </rPr>
      <t xml:space="preserve"> на експерти образователни дейности за 1 проведен учебен час </t>
    </r>
  </si>
  <si>
    <r>
      <t xml:space="preserve">3.25. </t>
    </r>
    <r>
      <rPr>
        <b/>
        <sz val="12"/>
        <color rgb="FF000000"/>
        <rFont val="Calibri"/>
        <family val="2"/>
        <charset val="204"/>
        <scheme val="minor"/>
      </rPr>
      <t>Възнаграждения</t>
    </r>
    <r>
      <rPr>
        <sz val="12"/>
        <color rgb="FF000000"/>
        <rFont val="Calibri"/>
        <family val="2"/>
        <scheme val="minor"/>
      </rPr>
      <t xml:space="preserve"> на педагогическите специалисти за 1 проведен учебен час </t>
    </r>
  </si>
  <si>
    <r>
      <rPr>
        <b/>
        <sz val="12"/>
        <rFont val="Calibri"/>
        <family val="2"/>
        <charset val="204"/>
        <scheme val="minor"/>
      </rPr>
      <t>Възнаграждения</t>
    </r>
    <r>
      <rPr>
        <sz val="12"/>
        <rFont val="Calibri"/>
        <family val="2"/>
        <scheme val="minor"/>
      </rPr>
      <t xml:space="preserve"> за проведено обучение на група от най-малко 8 обучаемии с продължителност до един ден (над 4 до 8  академични часа) без присъждане на квалификационни кредити - </t>
    </r>
    <r>
      <rPr>
        <i/>
        <sz val="12"/>
        <rFont val="Calibri"/>
        <family val="2"/>
        <charset val="204"/>
        <scheme val="minor"/>
      </rPr>
      <t>примерна сума при проведени 8 академични часа</t>
    </r>
    <r>
      <rPr>
        <sz val="12"/>
        <rFont val="Calibri"/>
        <family val="2"/>
        <scheme val="minor"/>
      </rPr>
      <t xml:space="preserve">
</t>
    </r>
    <r>
      <rPr>
        <i/>
        <sz val="12"/>
        <rFont val="Calibri"/>
        <family val="2"/>
        <charset val="204"/>
        <scheme val="minor"/>
      </rPr>
      <t xml:space="preserve">3.29. Възнаграждение за 1 академичен час  - </t>
    </r>
    <r>
      <rPr>
        <b/>
        <i/>
        <sz val="12"/>
        <rFont val="Calibri"/>
        <family val="2"/>
        <charset val="204"/>
        <scheme val="minor"/>
      </rPr>
      <t xml:space="preserve">17,50 евро. </t>
    </r>
  </si>
  <si>
    <r>
      <rPr>
        <b/>
        <sz val="12"/>
        <rFont val="Calibri"/>
        <family val="2"/>
        <charset val="204"/>
        <scheme val="minor"/>
      </rPr>
      <t>Възнаграждения</t>
    </r>
    <r>
      <rPr>
        <sz val="12"/>
        <rFont val="Calibri"/>
        <family val="2"/>
        <scheme val="minor"/>
      </rPr>
      <t xml:space="preserve"> за проведено обучение на група от най-малко 8 обучаемии с продължителност до половин ден (от 1 до 4 академични часа) без присъждане на квалификационни кредити - </t>
    </r>
    <r>
      <rPr>
        <i/>
        <sz val="12"/>
        <rFont val="Calibri"/>
        <family val="2"/>
        <charset val="204"/>
        <scheme val="minor"/>
      </rPr>
      <t>примерна сума при проведени 4 академични часа</t>
    </r>
    <r>
      <rPr>
        <sz val="12"/>
        <rFont val="Calibri"/>
        <family val="2"/>
        <scheme val="minor"/>
      </rPr>
      <t xml:space="preserve"> 
</t>
    </r>
    <r>
      <rPr>
        <i/>
        <sz val="12"/>
        <rFont val="Calibri"/>
        <family val="2"/>
        <charset val="204"/>
        <scheme val="minor"/>
      </rPr>
      <t xml:space="preserve">3.29. Възнаграждение за 1 академичен час  - </t>
    </r>
    <r>
      <rPr>
        <b/>
        <i/>
        <sz val="12"/>
        <rFont val="Calibri"/>
        <family val="2"/>
        <charset val="204"/>
        <scheme val="minor"/>
      </rPr>
      <t xml:space="preserve">17,50 евро. </t>
    </r>
  </si>
  <si>
    <r>
      <rPr>
        <b/>
        <sz val="12"/>
        <rFont val="Calibri"/>
        <family val="2"/>
        <charset val="204"/>
        <scheme val="minor"/>
      </rPr>
      <t>Възнаграждения</t>
    </r>
    <r>
      <rPr>
        <sz val="12"/>
        <rFont val="Calibri"/>
        <family val="2"/>
        <scheme val="minor"/>
      </rPr>
      <t xml:space="preserve"> за проведено обучение на група от  най-малко 8 педагогически специалисти, което завършва с присъждане на 1 квалификационен кредит - </t>
    </r>
    <r>
      <rPr>
        <i/>
        <sz val="12"/>
        <rFont val="Calibri"/>
        <family val="2"/>
        <charset val="204"/>
        <scheme val="minor"/>
      </rPr>
      <t xml:space="preserve">примерна сума при проведени 16 академични часа </t>
    </r>
    <r>
      <rPr>
        <sz val="12"/>
        <rFont val="Calibri"/>
        <family val="2"/>
        <scheme val="minor"/>
      </rPr>
      <t xml:space="preserve">
</t>
    </r>
    <r>
      <rPr>
        <i/>
        <sz val="12"/>
        <rFont val="Calibri"/>
        <family val="2"/>
        <charset val="204"/>
        <scheme val="minor"/>
      </rPr>
      <t xml:space="preserve">3.29. Възнаграждение за 1 академичен час - </t>
    </r>
    <r>
      <rPr>
        <b/>
        <i/>
        <sz val="12"/>
        <rFont val="Calibri"/>
        <family val="2"/>
        <charset val="204"/>
        <scheme val="minor"/>
      </rPr>
      <t>17,50 евро.</t>
    </r>
    <r>
      <rPr>
        <i/>
        <sz val="12"/>
        <rFont val="Calibri"/>
        <family val="2"/>
        <charset val="204"/>
        <scheme val="minor"/>
      </rPr>
      <t xml:space="preserve"> </t>
    </r>
  </si>
  <si>
    <t>Единичен разход 2023  (лева)</t>
  </si>
  <si>
    <t>Размерите, посочени в колона Единичен разход 2024 са изчислени въз основа на данни за 2024 г. по други проекти, финансирани от Програма "Образование". Тези размери се актуализират с данните за 2025 г. и се изчисляват в евро.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</si>
</sst>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\ [$€-1]"/>
    <numFmt numFmtId="165" formatCode="#,##0.00\ [$€-1]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0" fontId="2" fillId="0" borderId="0"/>
    <xf numFmtId="0" fontId="16" fillId="0" borderId="0" applyNumberFormat="0" applyFill="0" applyBorder="0" applyAlignment="0" applyProtection="0"/>
    <xf numFmtId="0" fontId="1" fillId="0" borderId="0"/>
    <xf numFmtId="0" fontId="1" fillId="0" borderId="0"/>
    <xf numFmtId="0" fontId="18" fillId="0" borderId="0" applyNumberFormat="0" applyFill="0" applyBorder="0" applyAlignment="0" applyProtection="0"/>
  </cellStyleXfs>
  <cellXfs count="44">
    <xf numFmtId="0" fontId="0" fillId="0" borderId="0" xfId="0"/>
    <xf numFmtId="0" fontId="7" fillId="0" borderId="0" xfId="0" applyFont="1" applyAlignment="1">
      <alignment vertical="center"/>
    </xf>
    <xf numFmtId="0" fontId="8" fillId="0" borderId="0" xfId="0" applyFont="1"/>
    <xf numFmtId="0" fontId="8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6" fillId="0" borderId="0" xfId="3"/>
    <xf numFmtId="0" fontId="17" fillId="0" borderId="3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2" fontId="14" fillId="0" borderId="2" xfId="0" applyNumberFormat="1" applyFont="1" applyBorder="1" applyAlignment="1">
      <alignment horizontal="center" vertical="center" wrapText="1"/>
    </xf>
    <xf numFmtId="164" fontId="15" fillId="3" borderId="2" xfId="0" applyNumberFormat="1" applyFont="1" applyFill="1" applyBorder="1" applyAlignment="1">
      <alignment horizontal="center" vertical="center" wrapText="1"/>
    </xf>
    <xf numFmtId="165" fontId="15" fillId="3" borderId="2" xfId="0" applyNumberFormat="1" applyFont="1" applyFill="1" applyBorder="1" applyAlignment="1">
      <alignment horizontal="center" vertical="center" wrapText="1"/>
    </xf>
    <xf numFmtId="0" fontId="1" fillId="0" borderId="0" xfId="4"/>
    <xf numFmtId="0" fontId="1" fillId="4" borderId="1" xfId="4" applyFill="1" applyBorder="1" applyAlignment="1">
      <alignment vertical="center"/>
    </xf>
    <xf numFmtId="14" fontId="4" fillId="4" borderId="1" xfId="4" applyNumberFormat="1" applyFont="1" applyFill="1" applyBorder="1" applyAlignment="1">
      <alignment horizontal="center" vertical="center"/>
    </xf>
    <xf numFmtId="14" fontId="1" fillId="4" borderId="1" xfId="4" applyNumberFormat="1" applyFill="1" applyBorder="1" applyAlignment="1">
      <alignment horizontal="center" vertical="center"/>
    </xf>
    <xf numFmtId="0" fontId="6" fillId="0" borderId="1" xfId="5" applyFont="1" applyBorder="1" applyAlignment="1">
      <alignment vertical="center" wrapText="1"/>
    </xf>
    <xf numFmtId="165" fontId="1" fillId="2" borderId="1" xfId="4" applyNumberFormat="1" applyFill="1" applyBorder="1" applyAlignment="1">
      <alignment horizontal="center" vertical="center"/>
    </xf>
    <xf numFmtId="2" fontId="1" fillId="0" borderId="1" xfId="4" applyNumberFormat="1" applyBorder="1" applyAlignment="1">
      <alignment horizontal="center" vertical="center"/>
    </xf>
    <xf numFmtId="0" fontId="6" fillId="0" borderId="1" xfId="4" applyFont="1" applyBorder="1" applyAlignment="1">
      <alignment vertical="center" wrapText="1"/>
    </xf>
    <xf numFmtId="4" fontId="1" fillId="0" borderId="1" xfId="4" applyNumberFormat="1" applyBorder="1" applyAlignment="1">
      <alignment horizontal="center" vertical="center"/>
    </xf>
    <xf numFmtId="0" fontId="5" fillId="0" borderId="1" xfId="4" applyFont="1" applyBorder="1" applyAlignment="1">
      <alignment vertical="center" wrapText="1"/>
    </xf>
    <xf numFmtId="4" fontId="4" fillId="0" borderId="1" xfId="4" applyNumberFormat="1" applyFont="1" applyBorder="1" applyAlignment="1">
      <alignment horizontal="center" vertical="center"/>
    </xf>
    <xf numFmtId="4" fontId="4" fillId="3" borderId="1" xfId="4" applyNumberFormat="1" applyFont="1" applyFill="1" applyBorder="1" applyAlignment="1">
      <alignment horizontal="center" vertical="center"/>
    </xf>
    <xf numFmtId="0" fontId="5" fillId="3" borderId="1" xfId="4" applyFont="1" applyFill="1" applyBorder="1" applyAlignment="1">
      <alignment vertical="center" wrapText="1"/>
    </xf>
    <xf numFmtId="0" fontId="5" fillId="3" borderId="1" xfId="4" applyFont="1" applyFill="1" applyBorder="1" applyAlignment="1">
      <alignment horizontal="center" vertical="center" wrapText="1"/>
    </xf>
    <xf numFmtId="165" fontId="4" fillId="3" borderId="1" xfId="4" applyNumberFormat="1" applyFont="1" applyFill="1" applyBorder="1" applyAlignment="1">
      <alignment horizontal="center" vertical="center"/>
    </xf>
    <xf numFmtId="0" fontId="5" fillId="0" borderId="0" xfId="4" applyFont="1" applyAlignment="1">
      <alignment vertical="center" wrapText="1"/>
    </xf>
    <xf numFmtId="2" fontId="4" fillId="0" borderId="0" xfId="4" applyNumberFormat="1" applyFont="1" applyAlignment="1">
      <alignment horizontal="center" vertical="center"/>
    </xf>
    <xf numFmtId="164" fontId="12" fillId="3" borderId="2" xfId="0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4" fillId="2" borderId="1" xfId="4" applyFont="1" applyFill="1" applyBorder="1" applyAlignment="1">
      <alignment horizontal="center" vertical="center" wrapText="1"/>
    </xf>
    <xf numFmtId="0" fontId="6" fillId="0" borderId="0" xfId="4" applyFont="1" applyAlignment="1">
      <alignment horizontal="left" vertical="center" wrapText="1"/>
    </xf>
    <xf numFmtId="0" fontId="18" fillId="0" borderId="0" xfId="6" applyBorder="1" applyAlignment="1">
      <alignment horizontal="left" vertical="center" wrapText="1"/>
    </xf>
    <xf numFmtId="0" fontId="19" fillId="0" borderId="0" xfId="4" applyFont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</cellXfs>
  <cellStyles count="7">
    <cellStyle name="Hyperlink" xfId="3" builtinId="8"/>
    <cellStyle name="Hyperlink 2" xfId="6" xr:uid="{326ACB14-6505-4376-8A8E-2E5F66C22436}"/>
    <cellStyle name="Normal" xfId="0" builtinId="0"/>
    <cellStyle name="Normal 2" xfId="1" xr:uid="{894B6870-FD2B-4E1F-8932-6C9A46AD7401}"/>
    <cellStyle name="Normal 3" xfId="2" xr:uid="{9ECA1403-2487-42CE-9A56-0CF03F743CE9}"/>
    <cellStyle name="Normal 3 2" xfId="5" xr:uid="{F0608F2C-91E3-4D6A-ADB7-DC1797CF87DA}"/>
    <cellStyle name="Normal 4" xfId="4" xr:uid="{0BF7EC6C-A5C9-444D-BCDE-1C9A0A0C12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13</xdr:row>
      <xdr:rowOff>0</xdr:rowOff>
    </xdr:from>
    <xdr:to>
      <xdr:col>10</xdr:col>
      <xdr:colOff>32210</xdr:colOff>
      <xdr:row>51</xdr:row>
      <xdr:rowOff>1288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589265-886C-468D-AF30-A6C709FC1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4524375"/>
          <a:ext cx="11652710" cy="724028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72259</xdr:colOff>
      <xdr:row>42</xdr:row>
      <xdr:rowOff>34116</xdr:rowOff>
    </xdr:from>
    <xdr:to>
      <xdr:col>8</xdr:col>
      <xdr:colOff>26278</xdr:colOff>
      <xdr:row>69</xdr:row>
      <xdr:rowOff>6570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656176-DC18-4882-AACD-FE94B4787A0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259" y="8720916"/>
          <a:ext cx="8240769" cy="51159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c.europa.eu/eurostat/databrowser/bookmark/af3a99c7-2d1a-4e43-b565-10ab9833efc4?lang=en&amp;createdAt=2026-03-23T09:00:52Z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ec.europa.eu/eurostat/databrowser/bookmark/5fb72ce9-c4ea-428b-8616-cc6e43162fda?lang=en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BA1FA5-19CC-4473-A520-C92CCF489F8B}">
  <dimension ref="A1:G53"/>
  <sheetViews>
    <sheetView zoomScale="130" zoomScaleNormal="130" workbookViewId="0">
      <selection activeCell="L10" sqref="L10"/>
    </sheetView>
  </sheetViews>
  <sheetFormatPr defaultRowHeight="15" x14ac:dyDescent="0.25"/>
  <cols>
    <col min="1" max="1" width="50.28515625" customWidth="1"/>
    <col min="2" max="2" width="15.5703125" customWidth="1"/>
    <col min="3" max="3" width="14.140625" customWidth="1"/>
    <col min="4" max="4" width="15.85546875" customWidth="1"/>
    <col min="5" max="5" width="14.5703125" customWidth="1"/>
    <col min="6" max="6" width="19.140625" customWidth="1"/>
    <col min="7" max="7" width="17.28515625" customWidth="1"/>
  </cols>
  <sheetData>
    <row r="1" spans="1:7" ht="15.75" x14ac:dyDescent="0.25">
      <c r="A1" s="1" t="s">
        <v>13</v>
      </c>
      <c r="B1" s="2"/>
      <c r="C1" s="2"/>
      <c r="D1" s="2"/>
      <c r="E1" s="2"/>
    </row>
    <row r="2" spans="1:7" ht="31.5" x14ac:dyDescent="0.25">
      <c r="A2" s="7" t="s">
        <v>1</v>
      </c>
      <c r="B2" s="3" t="s">
        <v>14</v>
      </c>
    </row>
    <row r="3" spans="1:7" ht="31.5" x14ac:dyDescent="0.25">
      <c r="A3" s="4" t="s">
        <v>2</v>
      </c>
      <c r="B3" s="5">
        <v>13.7</v>
      </c>
    </row>
    <row r="4" spans="1:7" ht="16.5" thickBot="1" x14ac:dyDescent="0.3">
      <c r="A4" s="2"/>
      <c r="B4" s="2"/>
    </row>
    <row r="5" spans="1:7" ht="63.75" thickBot="1" x14ac:dyDescent="0.3">
      <c r="A5" s="6" t="s">
        <v>0</v>
      </c>
      <c r="B5" s="13" t="s">
        <v>37</v>
      </c>
      <c r="C5" s="13" t="s">
        <v>15</v>
      </c>
      <c r="D5" s="11" t="s">
        <v>16</v>
      </c>
      <c r="E5" s="14" t="s">
        <v>17</v>
      </c>
      <c r="F5" s="14" t="s">
        <v>18</v>
      </c>
      <c r="G5" s="11" t="s">
        <v>19</v>
      </c>
    </row>
    <row r="6" spans="1:7" ht="39" customHeight="1" thickBot="1" x14ac:dyDescent="0.3">
      <c r="A6" s="8" t="s">
        <v>8</v>
      </c>
      <c r="B6" s="15">
        <v>25</v>
      </c>
      <c r="C6" s="15">
        <v>29</v>
      </c>
      <c r="D6" s="16">
        <v>14.83</v>
      </c>
      <c r="E6" s="17">
        <f>B3</f>
        <v>13.7</v>
      </c>
      <c r="F6" s="17">
        <f>D6+D6*E6%</f>
        <v>16.861709999999999</v>
      </c>
      <c r="G6" s="18">
        <v>17</v>
      </c>
    </row>
    <row r="7" spans="1:7" ht="40.5" customHeight="1" thickBot="1" x14ac:dyDescent="0.3">
      <c r="A7" s="8" t="s">
        <v>9</v>
      </c>
      <c r="B7" s="15">
        <v>29</v>
      </c>
      <c r="C7" s="15">
        <v>33</v>
      </c>
      <c r="D7" s="16">
        <v>16.87</v>
      </c>
      <c r="E7" s="17">
        <f>B3</f>
        <v>13.7</v>
      </c>
      <c r="F7" s="17">
        <f t="shared" ref="F7" si="0">D7+D7*E7%</f>
        <v>19.181190000000001</v>
      </c>
      <c r="G7" s="18">
        <v>19</v>
      </c>
    </row>
    <row r="8" spans="1:7" ht="38.25" customHeight="1" thickBot="1" x14ac:dyDescent="0.3">
      <c r="A8" s="8" t="s">
        <v>10</v>
      </c>
      <c r="B8" s="15">
        <v>33</v>
      </c>
      <c r="C8" s="15">
        <v>38</v>
      </c>
      <c r="D8" s="16">
        <v>19.43</v>
      </c>
      <c r="E8" s="17">
        <f>B3</f>
        <v>13.7</v>
      </c>
      <c r="F8" s="17">
        <f>D8+D8*E8%</f>
        <v>22.091909999999999</v>
      </c>
      <c r="G8" s="18">
        <v>22</v>
      </c>
    </row>
    <row r="9" spans="1:7" ht="48" thickBot="1" x14ac:dyDescent="0.3">
      <c r="A9" s="8" t="s">
        <v>11</v>
      </c>
      <c r="B9" s="15">
        <v>38</v>
      </c>
      <c r="C9" s="15">
        <v>44</v>
      </c>
      <c r="D9" s="16">
        <v>22.5</v>
      </c>
      <c r="E9" s="17">
        <f>B3</f>
        <v>13.7</v>
      </c>
      <c r="F9" s="17">
        <f t="shared" ref="F9" si="1">D9+D9*E9%</f>
        <v>25.5825</v>
      </c>
      <c r="G9" s="18">
        <v>26</v>
      </c>
    </row>
    <row r="10" spans="1:7" ht="32.25" thickBot="1" x14ac:dyDescent="0.3">
      <c r="A10" s="8" t="s">
        <v>20</v>
      </c>
      <c r="B10" s="15">
        <v>26</v>
      </c>
      <c r="C10" s="15">
        <v>30</v>
      </c>
      <c r="D10" s="16">
        <v>15.34</v>
      </c>
      <c r="E10" s="17">
        <f>B3</f>
        <v>13.7</v>
      </c>
      <c r="F10" s="17">
        <f>D10+D10*E10%</f>
        <v>17.441579999999998</v>
      </c>
      <c r="G10" s="19">
        <v>17.5</v>
      </c>
    </row>
    <row r="12" spans="1:7" ht="37.5" customHeight="1" x14ac:dyDescent="0.25">
      <c r="A12" s="43" t="s">
        <v>38</v>
      </c>
      <c r="B12" s="43"/>
      <c r="C12" s="43"/>
      <c r="D12" s="43"/>
      <c r="E12" s="43"/>
      <c r="F12" s="43"/>
      <c r="G12" s="43"/>
    </row>
    <row r="52" spans="1:1" x14ac:dyDescent="0.25">
      <c r="A52" s="12"/>
    </row>
    <row r="53" spans="1:1" x14ac:dyDescent="0.25">
      <c r="A53" s="12" t="s">
        <v>21</v>
      </c>
    </row>
  </sheetData>
  <mergeCells count="1">
    <mergeCell ref="A12:G12"/>
  </mergeCells>
  <hyperlinks>
    <hyperlink ref="A53" r:id="rId1" xr:uid="{8818DD50-B3FD-470C-9F30-0A889F721F5B}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12F21-7D1E-4D72-A7B6-C555D56C8F5E}">
  <dimension ref="A1:H41"/>
  <sheetViews>
    <sheetView zoomScale="145" zoomScaleNormal="145" workbookViewId="0">
      <selection activeCell="A17" sqref="A17"/>
    </sheetView>
  </sheetViews>
  <sheetFormatPr defaultRowHeight="15" x14ac:dyDescent="0.25"/>
  <cols>
    <col min="1" max="1" width="51.5703125" style="20" customWidth="1"/>
    <col min="2" max="2" width="13" style="20" customWidth="1"/>
    <col min="3" max="3" width="14" style="20" customWidth="1"/>
    <col min="4" max="16384" width="9.140625" style="20"/>
  </cols>
  <sheetData>
    <row r="1" spans="1:3" x14ac:dyDescent="0.25">
      <c r="A1" s="39" t="s">
        <v>22</v>
      </c>
      <c r="B1" s="39"/>
      <c r="C1" s="39"/>
    </row>
    <row r="2" spans="1:3" x14ac:dyDescent="0.25">
      <c r="A2" s="21" t="s">
        <v>23</v>
      </c>
      <c r="B2" s="22">
        <v>46023</v>
      </c>
      <c r="C2" s="23" t="s">
        <v>3</v>
      </c>
    </row>
    <row r="3" spans="1:3" x14ac:dyDescent="0.25">
      <c r="A3" s="24" t="s">
        <v>24</v>
      </c>
      <c r="B3" s="25">
        <v>620.20000000000005</v>
      </c>
      <c r="C3" s="26"/>
    </row>
    <row r="4" spans="1:3" x14ac:dyDescent="0.25">
      <c r="A4" s="27" t="s">
        <v>4</v>
      </c>
      <c r="B4" s="28">
        <f>B3*1.05</f>
        <v>651.21</v>
      </c>
      <c r="C4" s="28">
        <v>652</v>
      </c>
    </row>
    <row r="5" spans="1:3" x14ac:dyDescent="0.25">
      <c r="A5" s="27" t="s">
        <v>5</v>
      </c>
      <c r="B5" s="28">
        <f>B4*1.1</f>
        <v>716.33100000000013</v>
      </c>
      <c r="C5" s="28">
        <f>C4*1.1</f>
        <v>717.2</v>
      </c>
    </row>
    <row r="6" spans="1:3" x14ac:dyDescent="0.25">
      <c r="A6" s="27" t="s">
        <v>6</v>
      </c>
      <c r="B6" s="28">
        <f>B5*19.02%</f>
        <v>136.24615620000003</v>
      </c>
      <c r="C6" s="28">
        <f>C5*19.02%</f>
        <v>136.41144000000003</v>
      </c>
    </row>
    <row r="7" spans="1:3" x14ac:dyDescent="0.25">
      <c r="A7" s="29" t="s">
        <v>25</v>
      </c>
      <c r="B7" s="30">
        <f>SUM(B5:B6)</f>
        <v>852.57715620000022</v>
      </c>
      <c r="C7" s="31">
        <f>SUM(C5:C6)</f>
        <v>853.61144000000013</v>
      </c>
    </row>
    <row r="8" spans="1:3" ht="45" x14ac:dyDescent="0.25">
      <c r="A8" s="32" t="s">
        <v>26</v>
      </c>
      <c r="B8" s="33" t="s">
        <v>7</v>
      </c>
      <c r="C8" s="34">
        <v>427</v>
      </c>
    </row>
    <row r="9" spans="1:3" x14ac:dyDescent="0.25">
      <c r="A9" s="35"/>
      <c r="B9" s="36"/>
    </row>
    <row r="40" spans="1:8" ht="39" customHeight="1" x14ac:dyDescent="0.25">
      <c r="A40" s="40" t="s">
        <v>27</v>
      </c>
      <c r="B40" s="40"/>
      <c r="C40" s="40"/>
      <c r="D40" s="40"/>
      <c r="E40" s="40"/>
      <c r="F40" s="40"/>
      <c r="G40" s="40"/>
      <c r="H40" s="40"/>
    </row>
    <row r="41" spans="1:8" x14ac:dyDescent="0.25">
      <c r="A41" s="41" t="s">
        <v>12</v>
      </c>
      <c r="B41" s="42"/>
      <c r="C41" s="42"/>
      <c r="D41" s="42"/>
      <c r="E41" s="42"/>
      <c r="F41" s="42"/>
    </row>
  </sheetData>
  <mergeCells count="3">
    <mergeCell ref="A1:C1"/>
    <mergeCell ref="A40:H40"/>
    <mergeCell ref="A41:F41"/>
  </mergeCells>
  <hyperlinks>
    <hyperlink ref="A41" r:id="rId1" xr:uid="{28B0D88A-5E9F-4882-93D4-978E1F7976D5}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BF9A2-35EB-4D98-A8DB-7A14B3F63939}">
  <dimension ref="A1:B9"/>
  <sheetViews>
    <sheetView tabSelected="1" zoomScale="120" zoomScaleNormal="120" workbookViewId="0">
      <selection activeCell="G6" sqref="G6"/>
    </sheetView>
  </sheetViews>
  <sheetFormatPr defaultRowHeight="15" x14ac:dyDescent="0.25"/>
  <cols>
    <col min="1" max="1" width="61" customWidth="1"/>
    <col min="2" max="2" width="21.7109375" customWidth="1"/>
  </cols>
  <sheetData>
    <row r="1" spans="1:2" ht="32.25" thickBot="1" x14ac:dyDescent="0.3">
      <c r="A1" s="9" t="s">
        <v>0</v>
      </c>
      <c r="B1" s="10" t="s">
        <v>28</v>
      </c>
    </row>
    <row r="2" spans="1:2" ht="36" customHeight="1" thickBot="1" x14ac:dyDescent="0.3">
      <c r="A2" s="8" t="s">
        <v>33</v>
      </c>
      <c r="B2" s="37">
        <f>'Дейност 1, 2 и 4'!G6</f>
        <v>17</v>
      </c>
    </row>
    <row r="3" spans="1:2" ht="34.5" customHeight="1" thickBot="1" x14ac:dyDescent="0.3">
      <c r="A3" s="8" t="s">
        <v>32</v>
      </c>
      <c r="B3" s="37">
        <f>'Дейност 1, 2 и 4'!G7</f>
        <v>19</v>
      </c>
    </row>
    <row r="4" spans="1:2" ht="33.75" customHeight="1" thickBot="1" x14ac:dyDescent="0.3">
      <c r="A4" s="8" t="s">
        <v>31</v>
      </c>
      <c r="B4" s="37">
        <f>'Дейност 1, 2 и 4'!G8</f>
        <v>22</v>
      </c>
    </row>
    <row r="5" spans="1:2" ht="35.25" customHeight="1" thickBot="1" x14ac:dyDescent="0.3">
      <c r="A5" s="8" t="s">
        <v>30</v>
      </c>
      <c r="B5" s="37">
        <f>'Дейност 1, 2 и 4'!G9</f>
        <v>26</v>
      </c>
    </row>
    <row r="6" spans="1:2" ht="88.5" customHeight="1" thickBot="1" x14ac:dyDescent="0.3">
      <c r="A6" s="38" t="s">
        <v>36</v>
      </c>
      <c r="B6" s="37">
        <f>16*'Дейност 1, 2 и 4'!G10</f>
        <v>280</v>
      </c>
    </row>
    <row r="7" spans="1:2" ht="83.25" customHeight="1" thickBot="1" x14ac:dyDescent="0.3">
      <c r="A7" s="38" t="s">
        <v>35</v>
      </c>
      <c r="B7" s="37">
        <f>4*'Дейност 1, 2 и 4'!G10</f>
        <v>70</v>
      </c>
    </row>
    <row r="8" spans="1:2" ht="84.75" customHeight="1" thickBot="1" x14ac:dyDescent="0.3">
      <c r="A8" s="38" t="s">
        <v>34</v>
      </c>
      <c r="B8" s="37">
        <f>8*'Дейност 1, 2 и 4'!G10</f>
        <v>140</v>
      </c>
    </row>
    <row r="9" spans="1:2" ht="39" customHeight="1" thickBot="1" x14ac:dyDescent="0.3">
      <c r="A9" s="38" t="s">
        <v>29</v>
      </c>
      <c r="B9" s="37">
        <f>'Дейност 3'!C8</f>
        <v>427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Дейност 1, 2 и 4</vt:lpstr>
      <vt:lpstr>Дейност 3</vt:lpstr>
      <vt:lpstr>Обобщена таблица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Hristo Yordanov</dc:creator>
  <cp:keywords/>
  <dc:description/>
  <cp:lastModifiedBy>Dinko Draganov</cp:lastModifiedBy>
  <cp:revision/>
  <dcterms:created xsi:type="dcterms:W3CDTF">2020-09-01T06:10:15Z</dcterms:created>
  <dcterms:modified xsi:type="dcterms:W3CDTF">2026-03-26T12:14:12Z</dcterms:modified>
  <cp:category/>
  <cp:contentStatus/>
</cp:coreProperties>
</file>