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12-Дуално\"/>
    </mc:Choice>
  </mc:AlternateContent>
  <xr:revisionPtr revIDLastSave="0" documentId="13_ncr:1_{3C70ADB5-4FD4-436D-964C-D1D0D8E1E5B6}" xr6:coauthVersionLast="47" xr6:coauthVersionMax="47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Възнаграждения" sheetId="21" r:id="rId1"/>
    <sheet name="Стипендии" sheetId="19" r:id="rId2"/>
    <sheet name="Обобщена таблица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0" l="1"/>
  <c r="D9" i="20"/>
  <c r="D8" i="20"/>
  <c r="D7" i="20"/>
  <c r="D6" i="20"/>
  <c r="D5" i="20"/>
  <c r="D4" i="20"/>
  <c r="D3" i="20"/>
  <c r="D2" i="20"/>
  <c r="E10" i="21"/>
  <c r="F10" i="21" s="1"/>
  <c r="E9" i="21"/>
  <c r="F9" i="21" s="1"/>
  <c r="E8" i="21"/>
  <c r="F8" i="21" s="1"/>
  <c r="E7" i="21"/>
  <c r="F7" i="21" s="1"/>
  <c r="E6" i="21"/>
  <c r="F6" i="21" s="1"/>
  <c r="C4" i="19" l="1"/>
</calcChain>
</file>

<file path=xl/sharedStrings.xml><?xml version="1.0" encoding="utf-8"?>
<sst xmlns="http://schemas.openxmlformats.org/spreadsheetml/2006/main" count="54" uniqueCount="47">
  <si>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</si>
  <si>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</si>
  <si>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</si>
  <si>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</si>
  <si>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</si>
  <si>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</si>
  <si>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</si>
  <si>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1.87. Стипендия за „пробно стажуване“</t>
  </si>
  <si>
    <t>Единичен разход за ден</t>
  </si>
  <si>
    <t>Размерът на стипендията за 1 ден е равен на размера на дневните пари съгласно чл. 19, ал. 2 от Наредбата за командировките в страната</t>
  </si>
  <si>
    <t>Брой дни</t>
  </si>
  <si>
    <t>Стипендия за едно "пробно стажуване"</t>
  </si>
  <si>
    <t>Специфични изисквания за възстановяване на разхода</t>
  </si>
  <si>
    <t>Мерна единица</t>
  </si>
  <si>
    <t>1 отработен астрономически час</t>
  </si>
  <si>
    <t>1 ден</t>
  </si>
  <si>
    <t>1 проведен учебен час</t>
  </si>
  <si>
    <t>1 проведен академичен час</t>
  </si>
  <si>
    <r>
      <t xml:space="preserve">Надбавка за стипендия на учениците, участвали в „пробно стажуване“ /на ден/
</t>
    </r>
    <r>
      <rPr>
        <b/>
        <sz val="10"/>
        <color rgb="FF000000"/>
        <rFont val="Calibri"/>
        <family val="2"/>
        <charset val="204"/>
        <scheme val="minor"/>
      </rPr>
      <t>Единичен разход 1.87</t>
    </r>
  </si>
  <si>
    <r>
      <t xml:space="preserve">Възнаграждение на преподавател/учител за провеждане на допълнителни занимания по професионална подготовка или чужд език за 1 отработен учебен час
</t>
    </r>
    <r>
      <rPr>
        <b/>
        <sz val="10"/>
        <color rgb="FF000000"/>
        <rFont val="Calibri"/>
        <family val="2"/>
        <charset val="204"/>
        <scheme val="minor"/>
      </rPr>
      <t>Единичен разход 3.25</t>
    </r>
  </si>
  <si>
    <r>
      <t xml:space="preserve">Възнаграждение на наставник за допълнителна подкрепа за провеждане на практическо обучение в реална работна среда за 1 отработен астрономически час
</t>
    </r>
    <r>
      <rPr>
        <b/>
        <sz val="10"/>
        <color rgb="FF000000"/>
        <rFont val="Calibri"/>
        <family val="2"/>
        <charset val="204"/>
        <scheme val="minor"/>
      </rPr>
      <t>Единичен разход 3.27</t>
    </r>
  </si>
  <si>
    <r>
      <t xml:space="preserve">Възнаграждение на лектор за провеждане на обучения на учители по професионална подготовка и учители-методици /без присъждане на квалификационни кредити/ за 1 отработен академичен час
</t>
    </r>
    <r>
      <rPr>
        <b/>
        <sz val="10"/>
        <color rgb="FF000000"/>
        <rFont val="Calibri"/>
        <family val="2"/>
        <charset val="204"/>
        <scheme val="minor"/>
      </rPr>
      <t>Единичен разход 3.29</t>
    </r>
  </si>
  <si>
    <r>
      <t xml:space="preserve">Възнаграждение на лектор за провеждане на обучения на наставници за 1 отработен академичен час
</t>
    </r>
    <r>
      <rPr>
        <b/>
        <sz val="10"/>
        <color rgb="FF000000"/>
        <rFont val="Calibri"/>
        <family val="2"/>
        <charset val="204"/>
        <scheme val="minor"/>
      </rPr>
      <t>Единичен разход 3.29</t>
    </r>
  </si>
  <si>
    <r>
      <t xml:space="preserve">Възнаграждение на лектор при провеждане на смесени обучения и/или супервизия на наставници и учители за 1 отработен учебен час
</t>
    </r>
    <r>
      <rPr>
        <b/>
        <sz val="10"/>
        <color rgb="FF000000"/>
        <rFont val="Calibri"/>
        <family val="2"/>
        <charset val="204"/>
        <scheme val="minor"/>
      </rPr>
      <t>Единичен разход 3.29</t>
    </r>
  </si>
  <si>
    <r>
      <t xml:space="preserve">Възнаграждение на кариерен консултант за 1 отработен астрономически час
</t>
    </r>
    <r>
      <rPr>
        <b/>
        <sz val="10"/>
        <color rgb="FF000000"/>
        <rFont val="Calibri"/>
        <family val="2"/>
        <charset val="204"/>
        <scheme val="minor"/>
      </rPr>
      <t>Единичен разход 3.27</t>
    </r>
  </si>
  <si>
    <t xml:space="preserve">Макс. продължителност на 1 пробно стажуване: 
5 дни </t>
  </si>
  <si>
    <t>Макс. продължителност на 1 допълнително занимание: 70 учебни часа
Мин. брой участници: 5 ученици</t>
  </si>
  <si>
    <t>Мин. брой участници: 5
Продължителност:
24 академични часа, от които поне 8 академични часа следва да бъдат за практическо обучение в предприятие</t>
  </si>
  <si>
    <t>Мин. брой участници: 5
       Продължителност: 24 академични часа, от които поне 8 академични часа следва да бъдат за практическо обучение в училище</t>
  </si>
  <si>
    <t>Мин. брой участници в смесени обучения: 6
Бр. участници във взаимна супервизия: 
2 (1 учител и 1 наставник)
Продължителност на смесените обучения: 
16 учебни часа
Продължителност на супервизия: 16 учебни часа 
(8 уч. часа – супервизия-наставник и 8 уч. часа-супервизия-учител)</t>
  </si>
  <si>
    <t xml:space="preserve">Макс. продължителност:
8 часа на ден </t>
  </si>
  <si>
    <t xml:space="preserve">Макс. продължителност:
4 часа на ден </t>
  </si>
  <si>
    <r>
      <t xml:space="preserve">Възнаграждения на наставник /експерт от бизнеса и/или учител по професионална подготовка/ при провеждане на „пробно стажуване“ за 1 отработен астрономически час 
</t>
    </r>
    <r>
      <rPr>
        <b/>
        <sz val="10"/>
        <color rgb="FF000000"/>
        <rFont val="Calibri"/>
        <family val="2"/>
        <charset val="204"/>
        <scheme val="minor"/>
      </rPr>
      <t>Единичен разход 3.27</t>
    </r>
  </si>
  <si>
    <t xml:space="preserve">Макс. брой участници, за които отговаря: 5
Макс. продължителност на 1 пробно стажуване: 
30 астрономически часа </t>
  </si>
  <si>
    <t xml:space="preserve">Индексиране с данни за 2025 г. </t>
  </si>
  <si>
    <t>2025 спрямо 2024</t>
  </si>
  <si>
    <t>Единичен разход 2023  (лева)</t>
  </si>
  <si>
    <t>Единичен разход 2024  (лева)</t>
  </si>
  <si>
    <t>Единичен разход 2024  (евро)</t>
  </si>
  <si>
    <t>Коефициент за индексиране %</t>
  </si>
  <si>
    <t>Индексирана стойност - евро 2025 г.</t>
  </si>
  <si>
    <t>Актуализиран единичен разход - от 01.01.2026 г.</t>
  </si>
  <si>
    <t xml:space="preserve">3.29. Възнаграждения на лекторите при обучения на педагогически специалисти </t>
  </si>
  <si>
    <t xml:space="preserve">https://ec.europa.eu/eurostat/databrowser/bookmark/af3a99c7-2d1a-4e43-b565-10ab9833efc4?lang=en&amp;createdAt=2026-03-23T09:00:52Z  </t>
  </si>
  <si>
    <t>Единичен разход
евро</t>
  </si>
  <si>
    <t>Макс. продължителност: ден: 1 астрономически час на ден
Макс. продължителност за 1 учебна година:    95 астрономически часа</t>
  </si>
  <si>
    <r>
      <t xml:space="preserve">Възнаграждение на лектор при провеждане на информа-ционни събития за 1 отработен астрономически час
</t>
    </r>
    <r>
      <rPr>
        <b/>
        <sz val="10"/>
        <color rgb="FF000000"/>
        <rFont val="Calibri"/>
        <family val="2"/>
        <charset val="204"/>
        <scheme val="minor"/>
      </rPr>
      <t>Единичен разход 3.27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</si>
</sst>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3"/>
    <xf numFmtId="0" fontId="10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3" fontId="11" fillId="0" borderId="2" xfId="0" applyNumberFormat="1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10</xdr:col>
      <xdr:colOff>32210</xdr:colOff>
      <xdr:row>51</xdr:row>
      <xdr:rowOff>1288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53D140-8D33-4630-992F-3AB19CD47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114925"/>
          <a:ext cx="11652710" cy="7240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3DBC-B583-4FD7-8AB3-411BF7595868}">
  <dimension ref="A1:G53"/>
  <sheetViews>
    <sheetView zoomScale="130" zoomScaleNormal="130" workbookViewId="0">
      <selection activeCell="K11" sqref="K11"/>
    </sheetView>
  </sheetViews>
  <sheetFormatPr defaultRowHeight="15" x14ac:dyDescent="0.25"/>
  <cols>
    <col min="1" max="1" width="50.28515625" customWidth="1"/>
    <col min="2" max="2" width="15.5703125" customWidth="1"/>
    <col min="3" max="3" width="14.140625" customWidth="1"/>
    <col min="4" max="4" width="15.85546875" customWidth="1"/>
    <col min="5" max="5" width="14.5703125" customWidth="1"/>
    <col min="6" max="6" width="19.140625" customWidth="1"/>
    <col min="7" max="7" width="17.28515625" customWidth="1"/>
  </cols>
  <sheetData>
    <row r="1" spans="1:7" ht="15.75" x14ac:dyDescent="0.25">
      <c r="A1" s="1" t="s">
        <v>34</v>
      </c>
      <c r="B1" s="2"/>
      <c r="C1" s="2"/>
      <c r="D1" s="2"/>
      <c r="E1" s="2"/>
    </row>
    <row r="2" spans="1:7" ht="31.5" x14ac:dyDescent="0.25">
      <c r="A2" s="7" t="s">
        <v>1</v>
      </c>
      <c r="B2" s="3" t="s">
        <v>35</v>
      </c>
    </row>
    <row r="3" spans="1:7" ht="31.5" x14ac:dyDescent="0.25">
      <c r="A3" s="4" t="s">
        <v>2</v>
      </c>
      <c r="B3" s="5">
        <v>13.7</v>
      </c>
    </row>
    <row r="4" spans="1:7" ht="16.5" thickBot="1" x14ac:dyDescent="0.3">
      <c r="A4" s="2"/>
      <c r="B4" s="2"/>
    </row>
    <row r="5" spans="1:7" ht="63.75" thickBot="1" x14ac:dyDescent="0.3">
      <c r="A5" s="6" t="s">
        <v>0</v>
      </c>
      <c r="B5" s="26" t="s">
        <v>36</v>
      </c>
      <c r="C5" s="26" t="s">
        <v>37</v>
      </c>
      <c r="D5" s="9" t="s">
        <v>38</v>
      </c>
      <c r="E5" s="27" t="s">
        <v>39</v>
      </c>
      <c r="F5" s="27" t="s">
        <v>40</v>
      </c>
      <c r="G5" s="9" t="s">
        <v>41</v>
      </c>
    </row>
    <row r="6" spans="1:7" ht="39" customHeight="1" thickBot="1" x14ac:dyDescent="0.3">
      <c r="A6" s="8" t="s">
        <v>3</v>
      </c>
      <c r="B6" s="28">
        <v>25</v>
      </c>
      <c r="C6" s="28">
        <v>29</v>
      </c>
      <c r="D6" s="29">
        <v>14.83</v>
      </c>
      <c r="E6" s="30">
        <f>B3</f>
        <v>13.7</v>
      </c>
      <c r="F6" s="30">
        <f>D6+D6*E6%</f>
        <v>16.861709999999999</v>
      </c>
      <c r="G6" s="31">
        <v>17</v>
      </c>
    </row>
    <row r="7" spans="1:7" ht="40.5" customHeight="1" thickBot="1" x14ac:dyDescent="0.3">
      <c r="A7" s="8" t="s">
        <v>4</v>
      </c>
      <c r="B7" s="28">
        <v>29</v>
      </c>
      <c r="C7" s="28">
        <v>33</v>
      </c>
      <c r="D7" s="29">
        <v>16.87</v>
      </c>
      <c r="E7" s="30">
        <f>B3</f>
        <v>13.7</v>
      </c>
      <c r="F7" s="30">
        <f t="shared" ref="F7" si="0">D7+D7*E7%</f>
        <v>19.181190000000001</v>
      </c>
      <c r="G7" s="31">
        <v>19</v>
      </c>
    </row>
    <row r="8" spans="1:7" ht="38.25" customHeight="1" thickBot="1" x14ac:dyDescent="0.3">
      <c r="A8" s="8" t="s">
        <v>5</v>
      </c>
      <c r="B8" s="28">
        <v>33</v>
      </c>
      <c r="C8" s="28">
        <v>38</v>
      </c>
      <c r="D8" s="29">
        <v>19.43</v>
      </c>
      <c r="E8" s="30">
        <f>B3</f>
        <v>13.7</v>
      </c>
      <c r="F8" s="30">
        <f>D8+D8*E8%</f>
        <v>22.091909999999999</v>
      </c>
      <c r="G8" s="31">
        <v>22</v>
      </c>
    </row>
    <row r="9" spans="1:7" ht="48" thickBot="1" x14ac:dyDescent="0.3">
      <c r="A9" s="8" t="s">
        <v>6</v>
      </c>
      <c r="B9" s="28">
        <v>38</v>
      </c>
      <c r="C9" s="28">
        <v>44</v>
      </c>
      <c r="D9" s="29">
        <v>22.5</v>
      </c>
      <c r="E9" s="30">
        <f>B3</f>
        <v>13.7</v>
      </c>
      <c r="F9" s="30">
        <f t="shared" ref="F9" si="1">D9+D9*E9%</f>
        <v>25.5825</v>
      </c>
      <c r="G9" s="31">
        <v>26</v>
      </c>
    </row>
    <row r="10" spans="1:7" ht="32.25" thickBot="1" x14ac:dyDescent="0.3">
      <c r="A10" s="8" t="s">
        <v>42</v>
      </c>
      <c r="B10" s="28">
        <v>26</v>
      </c>
      <c r="C10" s="28">
        <v>30</v>
      </c>
      <c r="D10" s="29">
        <v>15.34</v>
      </c>
      <c r="E10" s="30">
        <f>B3</f>
        <v>13.7</v>
      </c>
      <c r="F10" s="30">
        <f>D10+D10*E10%</f>
        <v>17.441579999999998</v>
      </c>
      <c r="G10" s="32">
        <v>17.5</v>
      </c>
    </row>
    <row r="12" spans="1:7" ht="15.75" x14ac:dyDescent="0.25">
      <c r="A12" s="33"/>
      <c r="B12" s="33"/>
      <c r="C12" s="33"/>
      <c r="D12" s="33"/>
      <c r="E12" s="33"/>
      <c r="F12" s="33"/>
      <c r="G12" s="33"/>
    </row>
    <row r="52" spans="1:1" x14ac:dyDescent="0.25">
      <c r="A52" s="10"/>
    </row>
    <row r="53" spans="1:1" x14ac:dyDescent="0.25">
      <c r="A53" s="10" t="s">
        <v>43</v>
      </c>
    </row>
  </sheetData>
  <mergeCells count="1">
    <mergeCell ref="A12:G12"/>
  </mergeCells>
  <hyperlinks>
    <hyperlink ref="A53" r:id="rId1" xr:uid="{1D32EC5A-A485-4934-A114-22F7435694E1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2347-16BF-46BE-9600-0EBE35D05BA3}">
  <dimension ref="A1:C7"/>
  <sheetViews>
    <sheetView zoomScale="130" zoomScaleNormal="130" workbookViewId="0">
      <selection activeCell="C4" sqref="C4"/>
    </sheetView>
  </sheetViews>
  <sheetFormatPr defaultRowHeight="15" x14ac:dyDescent="0.25"/>
  <cols>
    <col min="1" max="1" width="51.85546875" customWidth="1"/>
    <col min="2" max="2" width="10.7109375" customWidth="1"/>
    <col min="3" max="3" width="13.140625" customWidth="1"/>
    <col min="4" max="4" width="16.7109375" customWidth="1"/>
    <col min="5" max="5" width="18.42578125" customWidth="1"/>
    <col min="6" max="6" width="17.42578125" customWidth="1"/>
    <col min="7" max="7" width="17.28515625" customWidth="1"/>
  </cols>
  <sheetData>
    <row r="1" spans="1:3" ht="15.75" thickBot="1" x14ac:dyDescent="0.3"/>
    <row r="2" spans="1:3" ht="26.25" thickBot="1" x14ac:dyDescent="0.3">
      <c r="A2" s="11" t="s">
        <v>0</v>
      </c>
      <c r="B2" s="11" t="s">
        <v>10</v>
      </c>
      <c r="C2" s="12" t="s">
        <v>8</v>
      </c>
    </row>
    <row r="3" spans="1:3" ht="18" customHeight="1" thickBot="1" x14ac:dyDescent="0.3">
      <c r="A3" s="13" t="s">
        <v>7</v>
      </c>
      <c r="B3" s="14">
        <v>3</v>
      </c>
      <c r="C3" s="34">
        <v>11</v>
      </c>
    </row>
    <row r="4" spans="1:3" ht="17.25" customHeight="1" thickBot="1" x14ac:dyDescent="0.3">
      <c r="A4" s="18" t="s">
        <v>11</v>
      </c>
      <c r="B4" s="19"/>
      <c r="C4" s="34">
        <f>B3*C3</f>
        <v>33</v>
      </c>
    </row>
    <row r="5" spans="1:3" x14ac:dyDescent="0.25">
      <c r="A5" s="15"/>
      <c r="B5" s="16"/>
    </row>
    <row r="6" spans="1:3" x14ac:dyDescent="0.25">
      <c r="A6" s="17"/>
      <c r="B6" s="17"/>
      <c r="C6" s="17"/>
    </row>
    <row r="7" spans="1:3" ht="30.75" customHeight="1" x14ac:dyDescent="0.25">
      <c r="A7" s="25" t="s">
        <v>9</v>
      </c>
      <c r="B7" s="25"/>
      <c r="C7" s="25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sheetPr>
    <pageSetUpPr fitToPage="1"/>
  </sheetPr>
  <dimension ref="A1:D16"/>
  <sheetViews>
    <sheetView tabSelected="1" zoomScale="150" zoomScaleNormal="150" workbookViewId="0">
      <selection activeCell="F4" sqref="F4"/>
    </sheetView>
  </sheetViews>
  <sheetFormatPr defaultRowHeight="15" x14ac:dyDescent="0.25"/>
  <cols>
    <col min="1" max="1" width="49.7109375" customWidth="1"/>
    <col min="2" max="2" width="39.7109375" customWidth="1"/>
    <col min="3" max="3" width="23" customWidth="1"/>
    <col min="4" max="4" width="15.5703125" customWidth="1"/>
  </cols>
  <sheetData>
    <row r="1" spans="1:4" ht="25.5" x14ac:dyDescent="0.25">
      <c r="A1" s="22" t="s">
        <v>0</v>
      </c>
      <c r="B1" s="22" t="s">
        <v>12</v>
      </c>
      <c r="C1" s="22" t="s">
        <v>13</v>
      </c>
      <c r="D1" s="22" t="s">
        <v>44</v>
      </c>
    </row>
    <row r="2" spans="1:4" ht="51" x14ac:dyDescent="0.25">
      <c r="A2" s="23" t="s">
        <v>32</v>
      </c>
      <c r="B2" s="24" t="s">
        <v>33</v>
      </c>
      <c r="C2" s="24" t="s">
        <v>14</v>
      </c>
      <c r="D2" s="36">
        <f>Възнаграждения!G8</f>
        <v>22</v>
      </c>
    </row>
    <row r="3" spans="1:4" ht="45.75" customHeight="1" x14ac:dyDescent="0.25">
      <c r="A3" s="23" t="s">
        <v>18</v>
      </c>
      <c r="B3" s="24" t="s">
        <v>25</v>
      </c>
      <c r="C3" s="24" t="s">
        <v>15</v>
      </c>
      <c r="D3" s="36">
        <f>Стипендии!C3</f>
        <v>11</v>
      </c>
    </row>
    <row r="4" spans="1:4" ht="57" customHeight="1" x14ac:dyDescent="0.25">
      <c r="A4" s="23" t="s">
        <v>19</v>
      </c>
      <c r="B4" s="24" t="s">
        <v>26</v>
      </c>
      <c r="C4" s="24" t="s">
        <v>16</v>
      </c>
      <c r="D4" s="36">
        <f>Възнаграждения!G6</f>
        <v>17</v>
      </c>
    </row>
    <row r="5" spans="1:4" ht="56.25" customHeight="1" x14ac:dyDescent="0.25">
      <c r="A5" s="23" t="s">
        <v>20</v>
      </c>
      <c r="B5" s="24" t="s">
        <v>45</v>
      </c>
      <c r="C5" s="24" t="s">
        <v>14</v>
      </c>
      <c r="D5" s="36">
        <f>Възнаграждения!G8</f>
        <v>22</v>
      </c>
    </row>
    <row r="6" spans="1:4" ht="75.75" customHeight="1" x14ac:dyDescent="0.25">
      <c r="A6" s="23" t="s">
        <v>21</v>
      </c>
      <c r="B6" s="24" t="s">
        <v>27</v>
      </c>
      <c r="C6" s="24" t="s">
        <v>17</v>
      </c>
      <c r="D6" s="35">
        <f>Възнаграждения!G10</f>
        <v>17.5</v>
      </c>
    </row>
    <row r="7" spans="1:4" ht="60.75" customHeight="1" x14ac:dyDescent="0.25">
      <c r="A7" s="23" t="s">
        <v>22</v>
      </c>
      <c r="B7" s="24" t="s">
        <v>28</v>
      </c>
      <c r="C7" s="24" t="s">
        <v>17</v>
      </c>
      <c r="D7" s="35">
        <f>Възнаграждения!G10</f>
        <v>17.5</v>
      </c>
    </row>
    <row r="8" spans="1:4" ht="114.75" x14ac:dyDescent="0.25">
      <c r="A8" s="23" t="s">
        <v>23</v>
      </c>
      <c r="B8" s="24" t="s">
        <v>29</v>
      </c>
      <c r="C8" s="24" t="s">
        <v>16</v>
      </c>
      <c r="D8" s="35">
        <f>Възнаграждения!G10</f>
        <v>17.5</v>
      </c>
    </row>
    <row r="9" spans="1:4" ht="56.25" customHeight="1" x14ac:dyDescent="0.25">
      <c r="A9" s="23" t="s">
        <v>46</v>
      </c>
      <c r="B9" s="24" t="s">
        <v>30</v>
      </c>
      <c r="C9" s="24" t="s">
        <v>14</v>
      </c>
      <c r="D9" s="36">
        <f>Възнаграждения!G8</f>
        <v>22</v>
      </c>
    </row>
    <row r="10" spans="1:4" ht="45" customHeight="1" x14ac:dyDescent="0.25">
      <c r="A10" s="23" t="s">
        <v>24</v>
      </c>
      <c r="B10" s="24" t="s">
        <v>31</v>
      </c>
      <c r="C10" s="24" t="s">
        <v>14</v>
      </c>
      <c r="D10" s="36">
        <f>Възнаграждения!G8</f>
        <v>22</v>
      </c>
    </row>
    <row r="11" spans="1:4" x14ac:dyDescent="0.25">
      <c r="A11" s="20"/>
    </row>
    <row r="12" spans="1:4" x14ac:dyDescent="0.25">
      <c r="A12" s="20"/>
    </row>
    <row r="13" spans="1:4" x14ac:dyDescent="0.25">
      <c r="A13" s="20"/>
    </row>
    <row r="14" spans="1:4" x14ac:dyDescent="0.25">
      <c r="A14" s="20"/>
    </row>
    <row r="15" spans="1:4" x14ac:dyDescent="0.25">
      <c r="A15" s="21"/>
    </row>
    <row r="16" spans="1:4" x14ac:dyDescent="0.25">
      <c r="A16" s="21"/>
    </row>
  </sheetData>
  <phoneticPr fontId="14" type="noConversion"/>
  <pageMargins left="0.7" right="0.7" top="0.75" bottom="0.75" header="0.3" footer="0.3"/>
  <pageSetup paperSize="9" scale="8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Възнаграждения</vt:lpstr>
      <vt:lpstr>Стипендии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cp:lastPrinted>2024-10-03T10:58:47Z</cp:lastPrinted>
  <dcterms:created xsi:type="dcterms:W3CDTF">2020-09-01T06:10:15Z</dcterms:created>
  <dcterms:modified xsi:type="dcterms:W3CDTF">2026-03-26T15:05:45Z</dcterms:modified>
  <cp:category/>
  <cp:contentStatus/>
</cp:coreProperties>
</file>