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6\8-ДТУО\"/>
    </mc:Choice>
  </mc:AlternateContent>
  <xr:revisionPtr revIDLastSave="0" documentId="13_ncr:1_{F2D20A48-7B8E-41FE-A537-15DC33BE0E5C}" xr6:coauthVersionLast="47" xr6:coauthVersionMax="47" xr10:uidLastSave="{00000000-0000-0000-0000-000000000000}"/>
  <bookViews>
    <workbookView xWindow="-120" yWindow="-120" windowWidth="29040" windowHeight="15840" tabRatio="749" activeTab="3" xr2:uid="{00000000-000D-0000-FFFF-FFFF00000000}"/>
  </bookViews>
  <sheets>
    <sheet name="Персонал" sheetId="12" r:id="rId1"/>
    <sheet name="Дейност 2" sheetId="21" r:id="rId2"/>
    <sheet name="Дейност 6" sheetId="22" r:id="rId3"/>
    <sheet name="Обобщена таблица" sheetId="2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" i="22" l="1"/>
  <c r="D8" i="22"/>
  <c r="B8" i="20" l="1"/>
  <c r="B7" i="20"/>
  <c r="B6" i="20"/>
  <c r="B10" i="20" l="1"/>
  <c r="B9" i="20"/>
  <c r="D17" i="22"/>
  <c r="E17" i="22" s="1"/>
  <c r="D16" i="22"/>
  <c r="E16" i="22" s="1"/>
  <c r="C8" i="22"/>
  <c r="C8" i="21"/>
  <c r="D8" i="21" s="1"/>
  <c r="E8" i="21" s="1"/>
  <c r="C7" i="21"/>
  <c r="D7" i="21" s="1"/>
  <c r="E7" i="21" s="1"/>
  <c r="B5" i="20" l="1"/>
  <c r="B4" i="20"/>
  <c r="B3" i="20"/>
  <c r="B2" i="20"/>
  <c r="D10" i="12" l="1"/>
  <c r="E10" i="12" s="1"/>
  <c r="D9" i="12"/>
  <c r="E9" i="12" s="1"/>
  <c r="D8" i="12"/>
  <c r="E8" i="12" s="1"/>
  <c r="D7" i="12"/>
  <c r="E7" i="12" s="1"/>
  <c r="D6" i="12"/>
  <c r="E6" i="12" s="1"/>
</calcChain>
</file>

<file path=xl/sharedStrings.xml><?xml version="1.0" encoding="utf-8"?>
<sst xmlns="http://schemas.openxmlformats.org/spreadsheetml/2006/main" count="66" uniqueCount="50">
  <si>
    <t>Име на показателите</t>
  </si>
  <si>
    <t>Данни, публикувани от Евростат за България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</si>
  <si>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</si>
  <si>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3.25. Възнаграждения на педагогическите специалисти за 1 проведен учебен час</t>
  </si>
  <si>
    <t>3.26. Възнаграждения на експерти образователни дейности за 1 проведен учебен час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</si>
  <si>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</si>
  <si>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</si>
  <si>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>1.70.	Обучение на ученици (4 учебни часа)</t>
  </si>
  <si>
    <t>1.72.	Обучение на образователни медиатори/родители (2 астрономически часа)</t>
  </si>
  <si>
    <t>1.89. Преглед и контрол на дигитален урок за съответствие с утвърдените учебни програми на МОН и добрите педагогически практики</t>
  </si>
  <si>
    <t>Коефициент за индексиране %</t>
  </si>
  <si>
    <t>Актуализиран единичен разход - от 01.01.2026 г.</t>
  </si>
  <si>
    <t>2025 спрямо 2024</t>
  </si>
  <si>
    <t xml:space="preserve">3.29. Възнаграждения на лекторите при обучения на педагогически специалисти </t>
  </si>
  <si>
    <t>Единичен разход 2024  (евро)</t>
  </si>
  <si>
    <t>Единичен разход 2024  (лева)</t>
  </si>
  <si>
    <t xml:space="preserve">Индексиране с данни за 2025 г. </t>
  </si>
  <si>
    <t xml:space="preserve">https://ec.europa.eu/eurostat/databrowser/bookmark/af3a99c7-2d1a-4e43-b565-10ab9833efc4?lang=en&amp;createdAt=2026-03-23T09:00:52Z  </t>
  </si>
  <si>
    <t>Единичен разход  - от 01.01.2026 г.</t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</si>
  <si>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  <scheme val="minor"/>
      </rPr>
      <t>NACE Rev. 2 (дейност = P. Образование)</t>
    </r>
  </si>
  <si>
    <r>
      <t>ЕР</t>
    </r>
    <r>
      <rPr>
        <b/>
        <vertAlign val="subscript"/>
        <sz val="12"/>
        <color theme="1"/>
        <rFont val="Calibri"/>
        <family val="2"/>
        <charset val="204"/>
        <scheme val="minor"/>
      </rPr>
      <t>акт</t>
    </r>
    <r>
      <rPr>
        <b/>
        <sz val="12"/>
        <color theme="1"/>
        <rFont val="Calibri"/>
        <family val="2"/>
        <charset val="204"/>
        <scheme val="minor"/>
      </rPr>
      <t xml:space="preserve"> = ЕР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Calibri"/>
        <family val="2"/>
        <charset val="204"/>
        <scheme val="minor"/>
      </rPr>
      <t xml:space="preserve"> х LCI</t>
    </r>
    <r>
      <rPr>
        <b/>
        <vertAlign val="subscript"/>
        <sz val="12"/>
        <color theme="1"/>
        <rFont val="Calibri"/>
        <family val="2"/>
        <charset val="204"/>
        <scheme val="minor"/>
      </rPr>
      <t>edu-Нов</t>
    </r>
  </si>
  <si>
    <t>ЕР преди актуализация - лева</t>
  </si>
  <si>
    <t>ЕР преди актуализация - евро</t>
  </si>
  <si>
    <t>Актуализиран ЕР - от 01.01.2026 г.</t>
  </si>
  <si>
    <r>
      <t>1.88.</t>
    </r>
    <r>
      <rPr>
        <sz val="7"/>
        <color rgb="FF000000"/>
        <rFont val="Calibri"/>
        <family val="2"/>
        <charset val="204"/>
        <scheme val="minor"/>
      </rPr>
      <t> </t>
    </r>
    <r>
      <rPr>
        <sz val="10"/>
        <color rgb="FF000000"/>
        <rFont val="Calibri"/>
        <family val="2"/>
        <charset val="204"/>
        <scheme val="minor"/>
      </rPr>
      <t>Разработване на дигитален урок (или друго дигитално образователно съдържание, което може да се приравни към 1 дигитален урок)</t>
    </r>
  </si>
  <si>
    <t>Единични разходи за разработване и за контрол на съответствието на дигитално образователно съдържание (дигитален урок) по Дейност 2</t>
  </si>
  <si>
    <t>Хармонизиран индекс на потребителските цени - общ  [prc_hicp_aind]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</si>
  <si>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* КИ </t>
    </r>
  </si>
  <si>
    <r>
      <t>КИ = (LCI</t>
    </r>
    <r>
      <rPr>
        <b/>
        <vertAlign val="subscript"/>
        <sz val="12"/>
        <color theme="1"/>
        <rFont val="Times New Roman"/>
        <family val="1"/>
        <charset val="204"/>
      </rPr>
      <t>edu-Нов</t>
    </r>
    <r>
      <rPr>
        <vertAlign val="sub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+ </t>
    </r>
    <r>
      <rPr>
        <b/>
        <sz val="12"/>
        <color theme="1"/>
        <rFont val="Times New Roman"/>
        <family val="1"/>
        <charset val="204"/>
      </rPr>
      <t>ХИПЦ</t>
    </r>
    <r>
      <rPr>
        <b/>
        <vertAlign val="subscript"/>
        <sz val="12"/>
        <color theme="1"/>
        <rFont val="Times New Roman"/>
        <family val="1"/>
        <charset val="204"/>
      </rPr>
      <t>общ</t>
    </r>
    <r>
      <rPr>
        <sz val="12"/>
        <color theme="1"/>
        <rFont val="Times New Roman"/>
        <family val="1"/>
        <charset val="204"/>
      </rPr>
      <t xml:space="preserve">) / 2 </t>
    </r>
  </si>
  <si>
    <r>
      <t>HICP</t>
    </r>
    <r>
      <rPr>
        <sz val="12"/>
        <color rgb="FF000000"/>
        <rFont val="Times New Roman"/>
        <family val="1"/>
        <charset val="204"/>
      </rPr>
      <t> — Хармонизиран индекс на потребителските цени (ХИПЦ) — годишни данни (средногодишен индекс и процентно изменение) [prc_hicp_aind] -</t>
    </r>
    <r>
      <rPr>
        <i/>
        <sz val="12"/>
        <color rgb="FF000000"/>
        <rFont val="Times New Roman"/>
        <family val="1"/>
        <charset val="204"/>
      </rPr>
      <t xml:space="preserve"> общ индекс "CP00"</t>
    </r>
  </si>
  <si>
    <t xml:space="preserve">https://ec.europa.eu/eurostat/databrowser/bookmark/dbbbd9a5-9097-40bf-812f-0a92d8e651a6?lang=en&amp;createdAt=2026-02-13T13:20:40Z </t>
  </si>
  <si>
    <t>1.84. Занимания по интереси с продължителност от 70 учебни часа в групи със средно 15 участници</t>
  </si>
  <si>
    <t xml:space="preserve">Индексиране с данни за 2024 и 2025 г. </t>
  </si>
  <si>
    <t>2024 спрямо 2023</t>
  </si>
  <si>
    <t>Единичен разход - 
2023 (лева)</t>
  </si>
  <si>
    <t>Индексирана стойност - евро 2024 г.</t>
  </si>
  <si>
    <t>Индексирана стойност - евро 2025 г.</t>
  </si>
  <si>
    <t xml:space="preserve">Актуализиран ЕР - от 01.01.2026 г. </t>
  </si>
  <si>
    <t>ЕР преди актуализация (евро)</t>
  </si>
  <si>
    <t xml:space="preserve">https://ec.europa.eu/eurostat/databrowser/bookmark/f3c78231-b3a5-4f22-9c73-3b3b7f292c10?lang=en&amp;createdAt=2026-02-13T13:01:04Z  </t>
  </si>
  <si>
    <t>Индексирана стойност -   евро 2025 г.</t>
  </si>
  <si>
    <r>
      <t xml:space="preserve">1.72. Обучение на образователни медиатори/родители/помощници на учители (2 астрономически часа) </t>
    </r>
    <r>
      <rPr>
        <i/>
        <sz val="12"/>
        <rFont val="Calibri"/>
        <family val="2"/>
        <charset val="204"/>
        <scheme val="minor"/>
      </rPr>
      <t>- Дейност 6</t>
    </r>
  </si>
  <si>
    <r>
      <t xml:space="preserve">1.84. Занимания по интереси с продължителност от 70 учебни часа в групи със средно 15 участници </t>
    </r>
    <r>
      <rPr>
        <i/>
        <sz val="12"/>
        <rFont val="Calibri"/>
        <family val="2"/>
        <charset val="204"/>
        <scheme val="minor"/>
      </rPr>
      <t>- Дейност 6</t>
    </r>
  </si>
  <si>
    <r>
      <t xml:space="preserve">1.70. Обучение на ученици (4 учебни часа) </t>
    </r>
    <r>
      <rPr>
        <i/>
        <sz val="12"/>
        <rFont val="Calibri"/>
        <family val="2"/>
        <charset val="204"/>
        <scheme val="minor"/>
      </rPr>
      <t>- Дейност 6</t>
    </r>
  </si>
  <si>
    <r>
      <t xml:space="preserve">1.89. Преглед и контрол на дигитален урок за съответствие с утвърдените учебни програми на МОН и добрите педагогически практики </t>
    </r>
    <r>
      <rPr>
        <i/>
        <sz val="12"/>
        <rFont val="Calibri"/>
        <family val="2"/>
        <charset val="204"/>
        <scheme val="minor"/>
      </rPr>
      <t>- Дейност 2</t>
    </r>
  </si>
  <si>
    <r>
      <t xml:space="preserve">1.88. Разработване на дигитален урок (или друго дигитално образователно съдържание, което може да се приравни към 1 дигитален урок) </t>
    </r>
    <r>
      <rPr>
        <i/>
        <sz val="12"/>
        <rFont val="Calibri"/>
        <family val="2"/>
        <charset val="204"/>
        <scheme val="minor"/>
      </rPr>
      <t>- Дейност 2</t>
    </r>
  </si>
  <si>
    <r>
      <t xml:space="preserve">3.28. Възнаграждения на експерти образователни дейности за 1 отработен астрономически час </t>
    </r>
    <r>
      <rPr>
        <i/>
        <sz val="12"/>
        <color rgb="FF000000"/>
        <rFont val="Calibri"/>
        <family val="2"/>
        <charset val="204"/>
        <scheme val="minor"/>
      </rPr>
      <t>- Дейност 1-4</t>
    </r>
  </si>
  <si>
    <r>
      <t>3.27. Възнаграждения на педагогическите специалисти за 1 отработен астрономически час</t>
    </r>
    <r>
      <rPr>
        <i/>
        <sz val="12"/>
        <color rgb="FF000000"/>
        <rFont val="Calibri"/>
        <family val="2"/>
        <charset val="204"/>
        <scheme val="minor"/>
      </rPr>
      <t xml:space="preserve"> - Дейност 1-4</t>
    </r>
  </si>
  <si>
    <r>
      <t xml:space="preserve">3.26. Възнаграждения на експерти образователни дейности за 1 проведен учебен час </t>
    </r>
    <r>
      <rPr>
        <i/>
        <sz val="12"/>
        <color rgb="FF000000"/>
        <rFont val="Calibri"/>
        <family val="2"/>
        <charset val="204"/>
        <scheme val="minor"/>
      </rPr>
      <t>- Дейност 1-4</t>
    </r>
  </si>
  <si>
    <r>
      <t xml:space="preserve">3.25. Възнаграждения на педагогическите специалисти за 1 проведен учебен час </t>
    </r>
    <r>
      <rPr>
        <i/>
        <sz val="12"/>
        <color rgb="FF000000"/>
        <rFont val="Calibri"/>
        <family val="2"/>
        <charset val="204"/>
        <scheme val="minor"/>
      </rPr>
      <t>- Дейност 1-4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</si>
</sst>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\ [$€-1]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vertAlign val="subscript"/>
      <sz val="12"/>
      <color theme="1"/>
      <name val="Calibri"/>
      <family val="2"/>
      <charset val="204"/>
      <scheme val="minor"/>
    </font>
    <font>
      <sz val="7"/>
      <color rgb="FF000000"/>
      <name val="Calibri"/>
      <family val="2"/>
      <charset val="204"/>
      <scheme val="minor"/>
    </font>
    <font>
      <b/>
      <vertAlign val="sub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2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13" fillId="0" borderId="0" applyNumberFormat="0" applyFill="0" applyBorder="0" applyAlignment="0" applyProtection="0"/>
    <xf numFmtId="0" fontId="14" fillId="0" borderId="0"/>
    <xf numFmtId="0" fontId="1" fillId="0" borderId="0"/>
    <xf numFmtId="0" fontId="26" fillId="0" borderId="0" applyNumberFormat="0" applyFill="0" applyBorder="0" applyAlignment="0" applyProtection="0"/>
  </cellStyleXfs>
  <cellXfs count="63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3" fillId="0" borderId="0" xfId="3"/>
    <xf numFmtId="0" fontId="1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165" fontId="18" fillId="3" borderId="2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17" fillId="0" borderId="2" xfId="0" applyFont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0" fontId="1" fillId="4" borderId="1" xfId="4" applyFont="1" applyFill="1" applyBorder="1" applyAlignment="1">
      <alignment vertical="center"/>
    </xf>
    <xf numFmtId="0" fontId="1" fillId="4" borderId="1" xfId="4" applyFont="1" applyFill="1" applyBorder="1" applyAlignment="1">
      <alignment horizontal="center" vertical="center"/>
    </xf>
    <xf numFmtId="0" fontId="1" fillId="0" borderId="0" xfId="5"/>
    <xf numFmtId="0" fontId="19" fillId="0" borderId="1" xfId="4" applyFont="1" applyBorder="1" applyAlignment="1">
      <alignment vertical="center" wrapText="1"/>
    </xf>
    <xf numFmtId="2" fontId="4" fillId="0" borderId="1" xfId="4" applyNumberFormat="1" applyFont="1" applyBorder="1" applyAlignment="1">
      <alignment horizontal="center" vertical="center"/>
    </xf>
    <xf numFmtId="0" fontId="19" fillId="0" borderId="0" xfId="5" applyFont="1" applyAlignment="1">
      <alignment vertical="center" wrapText="1"/>
    </xf>
    <xf numFmtId="2" fontId="4" fillId="0" borderId="0" xfId="5" applyNumberFormat="1" applyFont="1" applyAlignment="1">
      <alignment horizontal="center" vertical="center"/>
    </xf>
    <xf numFmtId="0" fontId="16" fillId="0" borderId="0" xfId="5" applyFont="1" applyAlignment="1">
      <alignment horizontal="justify" vertical="center"/>
    </xf>
    <xf numFmtId="0" fontId="26" fillId="0" borderId="0" xfId="6"/>
    <xf numFmtId="0" fontId="17" fillId="0" borderId="0" xfId="5" applyFont="1" applyBorder="1" applyAlignment="1">
      <alignment horizontal="left" vertical="center" wrapText="1"/>
    </xf>
    <xf numFmtId="0" fontId="17" fillId="0" borderId="0" xfId="5" applyFont="1" applyBorder="1" applyAlignment="1">
      <alignment horizontal="center" vertical="center" wrapText="1"/>
    </xf>
    <xf numFmtId="2" fontId="17" fillId="0" borderId="0" xfId="5" applyNumberFormat="1" applyFont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2" xfId="5" applyFont="1" applyBorder="1" applyAlignment="1">
      <alignment horizontal="center" vertical="center" wrapText="1"/>
    </xf>
    <xf numFmtId="0" fontId="30" fillId="3" borderId="2" xfId="5" applyFont="1" applyFill="1" applyBorder="1" applyAlignment="1">
      <alignment horizontal="center" vertical="center" wrapText="1"/>
    </xf>
    <xf numFmtId="0" fontId="20" fillId="0" borderId="2" xfId="5" applyFont="1" applyBorder="1" applyAlignment="1">
      <alignment horizontal="center" vertical="center" wrapText="1"/>
    </xf>
    <xf numFmtId="0" fontId="19" fillId="3" borderId="2" xfId="5" applyFont="1" applyFill="1" applyBorder="1" applyAlignment="1">
      <alignment horizontal="center" vertical="center" wrapText="1"/>
    </xf>
    <xf numFmtId="0" fontId="20" fillId="3" borderId="2" xfId="5" applyFont="1" applyFill="1" applyBorder="1" applyAlignment="1">
      <alignment horizontal="left" vertical="center" wrapText="1"/>
    </xf>
    <xf numFmtId="2" fontId="20" fillId="0" borderId="2" xfId="5" applyNumberFormat="1" applyFont="1" applyBorder="1" applyAlignment="1">
      <alignment horizontal="center" vertical="center" wrapText="1"/>
    </xf>
    <xf numFmtId="165" fontId="19" fillId="3" borderId="2" xfId="5" applyNumberFormat="1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left" vertical="center" wrapText="1"/>
    </xf>
    <xf numFmtId="164" fontId="30" fillId="3" borderId="2" xfId="0" applyNumberFormat="1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left" vertical="center" wrapText="1"/>
    </xf>
    <xf numFmtId="165" fontId="12" fillId="3" borderId="2" xfId="0" applyNumberFormat="1" applyFont="1" applyFill="1" applyBorder="1" applyAlignment="1">
      <alignment horizontal="center" vertical="center" wrapText="1"/>
    </xf>
    <xf numFmtId="2" fontId="29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19" fillId="0" borderId="2" xfId="5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7" fillId="0" borderId="0" xfId="5" applyFont="1" applyAlignment="1">
      <alignment horizontal="left" vertical="center" wrapText="1"/>
    </xf>
  </cellXfs>
  <cellStyles count="7">
    <cellStyle name="Hyperlink" xfId="3" builtinId="8"/>
    <cellStyle name="Hyperlink 2" xfId="6" xr:uid="{3D0633BB-873B-4E46-81E6-006B1758CC87}"/>
    <cellStyle name="Normal" xfId="0" builtinId="0"/>
    <cellStyle name="Normal 2" xfId="1" xr:uid="{894B6870-FD2B-4E1F-8932-6C9A46AD7401}"/>
    <cellStyle name="Normal 2 2" xfId="4" xr:uid="{3A74F1F4-B50F-4603-8F04-80713DF93824}"/>
    <cellStyle name="Normal 3" xfId="2" xr:uid="{9ECA1403-2487-42CE-9A56-0CF03F743CE9}"/>
    <cellStyle name="Normal 3 2" xfId="5" xr:uid="{C324DE02-4B92-4622-8F7D-F21015B734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10</xdr:col>
      <xdr:colOff>32210</xdr:colOff>
      <xdr:row>49</xdr:row>
      <xdr:rowOff>1288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299DFFA-7E00-4F8E-B0D0-1E447460A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33192"/>
          <a:ext cx="11652710" cy="72402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17435</xdr:rowOff>
    </xdr:from>
    <xdr:to>
      <xdr:col>7</xdr:col>
      <xdr:colOff>210910</xdr:colOff>
      <xdr:row>49</xdr:row>
      <xdr:rowOff>76529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8F0D84-C9F5-4192-AA4F-7EAEF399A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399185"/>
          <a:ext cx="9028339" cy="5774094"/>
        </a:xfrm>
        <a:prstGeom prst="rect">
          <a:avLst/>
        </a:prstGeom>
      </xdr:spPr>
    </xdr:pic>
    <xdr:clientData/>
  </xdr:twoCellAnchor>
  <xdr:twoCellAnchor editAs="oneCell">
    <xdr:from>
      <xdr:col>0</xdr:col>
      <xdr:colOff>17369</xdr:colOff>
      <xdr:row>52</xdr:row>
      <xdr:rowOff>107572</xdr:rowOff>
    </xdr:from>
    <xdr:to>
      <xdr:col>8</xdr:col>
      <xdr:colOff>483807</xdr:colOff>
      <xdr:row>81</xdr:row>
      <xdr:rowOff>149678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576FDCE-A28D-4556-9558-18040187F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69" y="12775822"/>
          <a:ext cx="9896188" cy="5566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af3a99c7-2d1a-4e43-b565-10ab9833efc4?lang=en&amp;createdAt=2026-03-23T09:00:52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ec.europa.eu/eurostat/databrowser/bookmark/f3c78231-b3a5-4f22-9c73-3b3b7f292c10?lang=en&amp;createdAt=2026-02-13T13:01:04Z" TargetMode="External"/><Relationship Id="rId1" Type="http://schemas.openxmlformats.org/officeDocument/2006/relationships/hyperlink" Target="https://ec.europa.eu/eurostat/databrowser/bookmark/dbbbd9a5-9097-40bf-812f-0a92d8e651a6?lang=en&amp;createdAt=2026-02-13T13:20:40Z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C73D1-0F05-4F07-AAE7-12B86D60E188}">
  <dimension ref="A1:F51"/>
  <sheetViews>
    <sheetView topLeftCell="A4" zoomScale="130" zoomScaleNormal="130" workbookViewId="0">
      <selection activeCell="A10" sqref="A10"/>
    </sheetView>
  </sheetViews>
  <sheetFormatPr defaultRowHeight="15" x14ac:dyDescent="0.25"/>
  <cols>
    <col min="1" max="1" width="50.28515625" customWidth="1"/>
    <col min="2" max="2" width="15.5703125" customWidth="1"/>
    <col min="3" max="3" width="14.140625" customWidth="1"/>
    <col min="4" max="4" width="15.85546875" customWidth="1"/>
    <col min="5" max="5" width="14.5703125" customWidth="1"/>
    <col min="6" max="6" width="19.140625" customWidth="1"/>
    <col min="7" max="7" width="17.28515625" customWidth="1"/>
  </cols>
  <sheetData>
    <row r="1" spans="1:6" ht="15.75" x14ac:dyDescent="0.25">
      <c r="A1" s="1" t="s">
        <v>16</v>
      </c>
      <c r="B1" s="2"/>
      <c r="C1" s="2"/>
      <c r="D1" s="2"/>
      <c r="E1" s="2"/>
    </row>
    <row r="2" spans="1:6" ht="31.5" x14ac:dyDescent="0.25">
      <c r="A2" s="7" t="s">
        <v>1</v>
      </c>
      <c r="B2" s="3" t="s">
        <v>12</v>
      </c>
    </row>
    <row r="3" spans="1:6" ht="31.5" x14ac:dyDescent="0.25">
      <c r="A3" s="4" t="s">
        <v>2</v>
      </c>
      <c r="B3" s="5">
        <v>13.7</v>
      </c>
    </row>
    <row r="4" spans="1:6" ht="16.5" thickBot="1" x14ac:dyDescent="0.3">
      <c r="A4" s="2"/>
      <c r="B4" s="2"/>
    </row>
    <row r="5" spans="1:6" ht="48" thickBot="1" x14ac:dyDescent="0.3">
      <c r="A5" s="6" t="s">
        <v>0</v>
      </c>
      <c r="B5" s="14" t="s">
        <v>15</v>
      </c>
      <c r="C5" s="12" t="s">
        <v>14</v>
      </c>
      <c r="D5" s="15" t="s">
        <v>10</v>
      </c>
      <c r="E5" s="15" t="s">
        <v>36</v>
      </c>
      <c r="F5" s="12" t="s">
        <v>11</v>
      </c>
    </row>
    <row r="6" spans="1:6" ht="39" customHeight="1" thickBot="1" x14ac:dyDescent="0.3">
      <c r="A6" s="8" t="s">
        <v>3</v>
      </c>
      <c r="B6" s="16">
        <v>29</v>
      </c>
      <c r="C6" s="17">
        <v>14.83</v>
      </c>
      <c r="D6" s="18">
        <f>B3</f>
        <v>13.7</v>
      </c>
      <c r="E6" s="18">
        <f>C6+C6*D6%</f>
        <v>16.861709999999999</v>
      </c>
      <c r="F6" s="57">
        <v>17</v>
      </c>
    </row>
    <row r="7" spans="1:6" ht="40.5" customHeight="1" thickBot="1" x14ac:dyDescent="0.3">
      <c r="A7" s="8" t="s">
        <v>4</v>
      </c>
      <c r="B7" s="16">
        <v>33</v>
      </c>
      <c r="C7" s="17">
        <v>16.87</v>
      </c>
      <c r="D7" s="18">
        <f>B3</f>
        <v>13.7</v>
      </c>
      <c r="E7" s="18">
        <f t="shared" ref="E7" si="0">C7+C7*D7%</f>
        <v>19.181190000000001</v>
      </c>
      <c r="F7" s="57">
        <v>19</v>
      </c>
    </row>
    <row r="8" spans="1:6" ht="38.25" customHeight="1" thickBot="1" x14ac:dyDescent="0.3">
      <c r="A8" s="8" t="s">
        <v>5</v>
      </c>
      <c r="B8" s="16">
        <v>38</v>
      </c>
      <c r="C8" s="17">
        <v>19.43</v>
      </c>
      <c r="D8" s="18">
        <f>B3</f>
        <v>13.7</v>
      </c>
      <c r="E8" s="18">
        <f>C8+C8*D8%</f>
        <v>22.091909999999999</v>
      </c>
      <c r="F8" s="57">
        <v>22</v>
      </c>
    </row>
    <row r="9" spans="1:6" ht="48" thickBot="1" x14ac:dyDescent="0.3">
      <c r="A9" s="8" t="s">
        <v>6</v>
      </c>
      <c r="B9" s="16">
        <v>44</v>
      </c>
      <c r="C9" s="17">
        <v>22.5</v>
      </c>
      <c r="D9" s="18">
        <f>B3</f>
        <v>13.7</v>
      </c>
      <c r="E9" s="18">
        <f t="shared" ref="E9" si="1">C9+C9*D9%</f>
        <v>25.5825</v>
      </c>
      <c r="F9" s="57">
        <v>26</v>
      </c>
    </row>
    <row r="10" spans="1:6" ht="32.25" thickBot="1" x14ac:dyDescent="0.3">
      <c r="A10" s="8" t="s">
        <v>13</v>
      </c>
      <c r="B10" s="16">
        <v>30</v>
      </c>
      <c r="C10" s="17">
        <v>15.34</v>
      </c>
      <c r="D10" s="18">
        <f>B3</f>
        <v>13.7</v>
      </c>
      <c r="E10" s="18">
        <f>C10+C10*D10%</f>
        <v>17.441579999999998</v>
      </c>
      <c r="F10" s="55">
        <v>17.5</v>
      </c>
    </row>
    <row r="50" spans="1:1" x14ac:dyDescent="0.25">
      <c r="A50" s="13"/>
    </row>
    <row r="51" spans="1:1" x14ac:dyDescent="0.25">
      <c r="A51" s="13" t="s">
        <v>17</v>
      </c>
    </row>
  </sheetData>
  <hyperlinks>
    <hyperlink ref="A51" r:id="rId1" xr:uid="{4472C9A7-D619-4833-A3CC-89BB96BD3024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B7407-D7AA-4577-ACD4-2C306F12FBF2}">
  <dimension ref="A1:F8"/>
  <sheetViews>
    <sheetView topLeftCell="A4" zoomScale="145" zoomScaleNormal="145" workbookViewId="0">
      <selection activeCell="A8" sqref="A8"/>
    </sheetView>
  </sheetViews>
  <sheetFormatPr defaultColWidth="8.85546875" defaultRowHeight="15" x14ac:dyDescent="0.25"/>
  <cols>
    <col min="1" max="1" width="46.140625" style="20" customWidth="1"/>
    <col min="2" max="2" width="11.5703125" style="20" customWidth="1"/>
    <col min="3" max="3" width="12.28515625" style="20" customWidth="1"/>
    <col min="4" max="4" width="11.85546875" style="20" customWidth="1"/>
    <col min="5" max="5" width="11.7109375" style="20" customWidth="1"/>
    <col min="6" max="6" width="13.28515625" style="20" customWidth="1"/>
    <col min="7" max="16384" width="8.85546875" style="20"/>
  </cols>
  <sheetData>
    <row r="1" spans="1:6" ht="38.25" customHeight="1" x14ac:dyDescent="0.25">
      <c r="A1" s="61" t="s">
        <v>25</v>
      </c>
      <c r="B1" s="61"/>
      <c r="C1" s="61"/>
      <c r="D1" s="61"/>
      <c r="E1" s="61"/>
    </row>
    <row r="2" spans="1:6" x14ac:dyDescent="0.25">
      <c r="A2" s="42" t="s">
        <v>1</v>
      </c>
      <c r="B2" s="43">
        <v>2024</v>
      </c>
      <c r="C2" s="43">
        <v>2025</v>
      </c>
    </row>
    <row r="3" spans="1:6" ht="30" x14ac:dyDescent="0.25">
      <c r="A3" s="22" t="s">
        <v>19</v>
      </c>
      <c r="B3" s="23">
        <v>115.1</v>
      </c>
      <c r="C3" s="23">
        <v>113.7</v>
      </c>
    </row>
    <row r="4" spans="1:6" x14ac:dyDescent="0.25">
      <c r="A4" s="24"/>
      <c r="B4" s="25"/>
      <c r="C4" s="25"/>
    </row>
    <row r="5" spans="1:6" ht="19.5" thickBot="1" x14ac:dyDescent="0.3">
      <c r="A5" s="26" t="s">
        <v>20</v>
      </c>
    </row>
    <row r="6" spans="1:6" ht="39" thickBot="1" x14ac:dyDescent="0.3">
      <c r="A6" s="27" t="s">
        <v>0</v>
      </c>
      <c r="B6" s="27" t="s">
        <v>21</v>
      </c>
      <c r="C6" s="27" t="s">
        <v>22</v>
      </c>
      <c r="D6" s="27" t="s">
        <v>35</v>
      </c>
      <c r="E6" s="27" t="s">
        <v>36</v>
      </c>
      <c r="F6" s="28" t="s">
        <v>23</v>
      </c>
    </row>
    <row r="7" spans="1:6" ht="42" customHeight="1" thickBot="1" x14ac:dyDescent="0.3">
      <c r="A7" s="56" t="s">
        <v>24</v>
      </c>
      <c r="B7" s="27">
        <v>232</v>
      </c>
      <c r="C7" s="29">
        <f>B7/1.95583</f>
        <v>118.6197164375227</v>
      </c>
      <c r="D7" s="29">
        <f>C7*B3%</f>
        <v>136.53129361958864</v>
      </c>
      <c r="E7" s="29">
        <f>D7*C3%</f>
        <v>155.23608084547229</v>
      </c>
      <c r="F7" s="21">
        <v>155</v>
      </c>
    </row>
    <row r="8" spans="1:6" ht="41.25" customHeight="1" thickBot="1" x14ac:dyDescent="0.3">
      <c r="A8" s="56" t="s">
        <v>9</v>
      </c>
      <c r="B8" s="27">
        <v>79</v>
      </c>
      <c r="C8" s="29">
        <f>B8/1.95583</f>
        <v>40.392058614501259</v>
      </c>
      <c r="D8" s="29">
        <f>C8*B3%</f>
        <v>46.491259465290952</v>
      </c>
      <c r="E8" s="29">
        <f>D8*C3%</f>
        <v>52.860562012035814</v>
      </c>
      <c r="F8" s="21">
        <v>53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85E7D-8AB5-46E5-953F-60403A1EF8DF}">
  <dimension ref="A1:H84"/>
  <sheetViews>
    <sheetView topLeftCell="A16" zoomScale="140" zoomScaleNormal="140" workbookViewId="0">
      <selection activeCell="A17" sqref="A17"/>
    </sheetView>
  </sheetViews>
  <sheetFormatPr defaultRowHeight="15" x14ac:dyDescent="0.25"/>
  <cols>
    <col min="1" max="1" width="50.140625" style="32" customWidth="1"/>
    <col min="2" max="2" width="14.42578125" style="32" customWidth="1"/>
    <col min="3" max="3" width="13.42578125" style="32" customWidth="1"/>
    <col min="4" max="4" width="14.28515625" style="32" customWidth="1"/>
    <col min="5" max="5" width="14.42578125" style="32" customWidth="1"/>
    <col min="6" max="6" width="16.42578125" style="32" customWidth="1"/>
    <col min="7" max="16384" width="9.140625" style="32"/>
  </cols>
  <sheetData>
    <row r="1" spans="1:6" x14ac:dyDescent="0.25">
      <c r="A1" s="30" t="s">
        <v>1</v>
      </c>
      <c r="B1" s="31">
        <v>2024</v>
      </c>
      <c r="C1" s="31">
        <v>2025</v>
      </c>
    </row>
    <row r="2" spans="1:6" ht="30" x14ac:dyDescent="0.25">
      <c r="A2" s="33" t="s">
        <v>19</v>
      </c>
      <c r="B2" s="34">
        <v>115.1</v>
      </c>
      <c r="C2" s="34">
        <v>113.7</v>
      </c>
    </row>
    <row r="3" spans="1:6" ht="30" x14ac:dyDescent="0.25">
      <c r="A3" s="33" t="s">
        <v>26</v>
      </c>
      <c r="B3" s="34">
        <v>102.6</v>
      </c>
      <c r="C3" s="34">
        <v>103.5</v>
      </c>
    </row>
    <row r="4" spans="1:6" x14ac:dyDescent="0.25">
      <c r="A4" s="35"/>
      <c r="B4" s="36"/>
      <c r="C4" s="36"/>
    </row>
    <row r="5" spans="1:6" ht="17.25" x14ac:dyDescent="0.25">
      <c r="A5" s="37" t="s">
        <v>27</v>
      </c>
      <c r="B5" s="36"/>
    </row>
    <row r="6" spans="1:6" ht="19.5" thickBot="1" x14ac:dyDescent="0.3">
      <c r="A6" s="37" t="s">
        <v>28</v>
      </c>
    </row>
    <row r="7" spans="1:6" ht="45.75" thickBot="1" x14ac:dyDescent="0.3">
      <c r="A7" s="48" t="s">
        <v>0</v>
      </c>
      <c r="B7" s="60" t="s">
        <v>21</v>
      </c>
      <c r="C7" s="48" t="s">
        <v>22</v>
      </c>
      <c r="D7" s="48" t="s">
        <v>35</v>
      </c>
      <c r="E7" s="48" t="s">
        <v>40</v>
      </c>
      <c r="F7" s="49" t="s">
        <v>23</v>
      </c>
    </row>
    <row r="8" spans="1:6" ht="30.75" thickBot="1" x14ac:dyDescent="0.3">
      <c r="A8" s="50" t="s">
        <v>31</v>
      </c>
      <c r="B8" s="60">
        <v>208</v>
      </c>
      <c r="C8" s="51">
        <f>B8/1.95583</f>
        <v>106.34871128881345</v>
      </c>
      <c r="D8" s="51">
        <f>C8*(B2%+B3%)/2</f>
        <v>115.76057223787345</v>
      </c>
      <c r="E8" s="51">
        <f>D8*(C2%+C3%)/2</f>
        <v>125.71598145033055</v>
      </c>
      <c r="F8" s="52">
        <v>126</v>
      </c>
    </row>
    <row r="9" spans="1:6" x14ac:dyDescent="0.25">
      <c r="A9" s="39"/>
      <c r="B9" s="40"/>
      <c r="C9" s="41"/>
      <c r="D9" s="41"/>
    </row>
    <row r="10" spans="1:6" x14ac:dyDescent="0.25">
      <c r="A10" s="44"/>
      <c r="B10" s="44"/>
      <c r="C10" s="44"/>
      <c r="D10" s="44"/>
      <c r="E10" s="44"/>
    </row>
    <row r="11" spans="1:6" ht="15.75" x14ac:dyDescent="0.25">
      <c r="A11" s="1" t="s">
        <v>32</v>
      </c>
      <c r="B11" s="2"/>
      <c r="C11" s="2"/>
      <c r="D11" s="2"/>
      <c r="E11"/>
    </row>
    <row r="12" spans="1:6" ht="31.5" x14ac:dyDescent="0.25">
      <c r="A12" s="7" t="s">
        <v>1</v>
      </c>
      <c r="B12" s="3" t="s">
        <v>33</v>
      </c>
      <c r="C12" s="3">
        <v>2025</v>
      </c>
    </row>
    <row r="13" spans="1:6" ht="31.5" x14ac:dyDescent="0.25">
      <c r="A13" s="4" t="s">
        <v>2</v>
      </c>
      <c r="B13" s="5">
        <v>115.1</v>
      </c>
      <c r="C13" s="5">
        <v>113.7</v>
      </c>
    </row>
    <row r="14" spans="1:6" ht="16.5" thickBot="1" x14ac:dyDescent="0.3">
      <c r="A14" s="2"/>
      <c r="B14" s="2"/>
      <c r="C14"/>
      <c r="D14"/>
      <c r="E14"/>
    </row>
    <row r="15" spans="1:6" ht="45.75" thickBot="1" x14ac:dyDescent="0.3">
      <c r="A15" s="45" t="s">
        <v>0</v>
      </c>
      <c r="B15" s="59" t="s">
        <v>34</v>
      </c>
      <c r="C15" s="46" t="s">
        <v>38</v>
      </c>
      <c r="D15" s="46" t="s">
        <v>35</v>
      </c>
      <c r="E15" s="46" t="s">
        <v>36</v>
      </c>
      <c r="F15" s="47" t="s">
        <v>37</v>
      </c>
    </row>
    <row r="16" spans="1:6" ht="15.75" thickBot="1" x14ac:dyDescent="0.3">
      <c r="A16" s="53" t="s">
        <v>7</v>
      </c>
      <c r="B16" s="59">
        <v>29</v>
      </c>
      <c r="C16" s="58">
        <v>14.83</v>
      </c>
      <c r="D16" s="58">
        <f>C16*B13%</f>
        <v>17.069330000000001</v>
      </c>
      <c r="E16" s="58">
        <f>D16*C13%</f>
        <v>19.407828210000002</v>
      </c>
      <c r="F16" s="54">
        <v>19.5</v>
      </c>
    </row>
    <row r="17" spans="1:6" ht="30.75" thickBot="1" x14ac:dyDescent="0.3">
      <c r="A17" s="53" t="s">
        <v>8</v>
      </c>
      <c r="B17" s="59">
        <v>14.5</v>
      </c>
      <c r="C17" s="58">
        <v>7.41</v>
      </c>
      <c r="D17" s="58">
        <f>C17*B13%</f>
        <v>8.5289099999999998</v>
      </c>
      <c r="E17" s="58">
        <f>D17*C13%</f>
        <v>9.6973706699999997</v>
      </c>
      <c r="F17" s="54">
        <v>10</v>
      </c>
    </row>
    <row r="18" spans="1:6" x14ac:dyDescent="0.25">
      <c r="A18"/>
      <c r="B18"/>
      <c r="C18"/>
      <c r="D18"/>
      <c r="E18"/>
    </row>
    <row r="47" spans="1:1" x14ac:dyDescent="0.25">
      <c r="A47" s="38"/>
    </row>
    <row r="52" spans="1:1" x14ac:dyDescent="0.25">
      <c r="A52" s="13" t="s">
        <v>39</v>
      </c>
    </row>
    <row r="83" spans="1:8" ht="32.25" customHeight="1" x14ac:dyDescent="0.25">
      <c r="A83" s="62" t="s">
        <v>29</v>
      </c>
      <c r="B83" s="62"/>
      <c r="C83" s="62"/>
      <c r="D83" s="62"/>
      <c r="E83" s="62"/>
      <c r="F83" s="62"/>
      <c r="G83" s="62"/>
      <c r="H83" s="62"/>
    </row>
    <row r="84" spans="1:8" x14ac:dyDescent="0.25">
      <c r="A84" s="38" t="s">
        <v>30</v>
      </c>
    </row>
  </sheetData>
  <mergeCells count="1">
    <mergeCell ref="A83:H83"/>
  </mergeCells>
  <hyperlinks>
    <hyperlink ref="A84" r:id="rId1" xr:uid="{6626A3CF-D898-431D-AEA6-BFA67B64D99D}"/>
    <hyperlink ref="A52" r:id="rId2" xr:uid="{051D51B6-E3D0-4DBB-A303-7B10CDBC5AB2}"/>
  </hyperlinks>
  <pageMargins left="0.7" right="0.7" top="0.75" bottom="0.75" header="0.3" footer="0.3"/>
  <pageSetup paperSize="9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BF9A2-35EB-4D98-A8DB-7A14B3F63939}">
  <dimension ref="A1:B10"/>
  <sheetViews>
    <sheetView tabSelected="1" zoomScale="120" zoomScaleNormal="120" workbookViewId="0">
      <selection activeCell="G4" sqref="G4"/>
    </sheetView>
  </sheetViews>
  <sheetFormatPr defaultRowHeight="15" x14ac:dyDescent="0.25"/>
  <cols>
    <col min="1" max="1" width="61" customWidth="1"/>
    <col min="2" max="2" width="21.7109375" customWidth="1"/>
  </cols>
  <sheetData>
    <row r="1" spans="1:2" ht="32.25" thickBot="1" x14ac:dyDescent="0.3">
      <c r="A1" s="9" t="s">
        <v>0</v>
      </c>
      <c r="B1" s="10" t="s">
        <v>18</v>
      </c>
    </row>
    <row r="2" spans="1:2" ht="37.5" customHeight="1" thickBot="1" x14ac:dyDescent="0.3">
      <c r="A2" s="8" t="s">
        <v>49</v>
      </c>
      <c r="B2" s="19">
        <f>Персонал!$F$6</f>
        <v>17</v>
      </c>
    </row>
    <row r="3" spans="1:2" ht="37.5" customHeight="1" thickBot="1" x14ac:dyDescent="0.3">
      <c r="A3" s="8" t="s">
        <v>48</v>
      </c>
      <c r="B3" s="19">
        <f>Персонал!$F$7</f>
        <v>19</v>
      </c>
    </row>
    <row r="4" spans="1:2" ht="36.75" customHeight="1" thickBot="1" x14ac:dyDescent="0.3">
      <c r="A4" s="8" t="s">
        <v>47</v>
      </c>
      <c r="B4" s="19">
        <f>Персонал!$F$8</f>
        <v>22</v>
      </c>
    </row>
    <row r="5" spans="1:2" ht="44.25" customHeight="1" thickBot="1" x14ac:dyDescent="0.3">
      <c r="A5" s="8" t="s">
        <v>46</v>
      </c>
      <c r="B5" s="19">
        <f>Персонал!$F$9</f>
        <v>26</v>
      </c>
    </row>
    <row r="6" spans="1:2" ht="54.75" customHeight="1" thickBot="1" x14ac:dyDescent="0.3">
      <c r="A6" s="11" t="s">
        <v>45</v>
      </c>
      <c r="B6" s="19">
        <f>'Дейност 2'!F7</f>
        <v>155</v>
      </c>
    </row>
    <row r="7" spans="1:2" ht="52.5" customHeight="1" thickBot="1" x14ac:dyDescent="0.3">
      <c r="A7" s="11" t="s">
        <v>44</v>
      </c>
      <c r="B7" s="19">
        <f>'Дейност 2'!F8</f>
        <v>53</v>
      </c>
    </row>
    <row r="8" spans="1:2" ht="34.5" customHeight="1" thickBot="1" x14ac:dyDescent="0.3">
      <c r="A8" s="11" t="s">
        <v>42</v>
      </c>
      <c r="B8" s="19">
        <f>'Дейност 6'!F8</f>
        <v>126</v>
      </c>
    </row>
    <row r="9" spans="1:2" ht="23.25" customHeight="1" thickBot="1" x14ac:dyDescent="0.3">
      <c r="A9" s="11" t="s">
        <v>43</v>
      </c>
      <c r="B9" s="19">
        <f>'Дейност 6'!F16</f>
        <v>19.5</v>
      </c>
    </row>
    <row r="10" spans="1:2" ht="51.75" customHeight="1" thickBot="1" x14ac:dyDescent="0.3">
      <c r="A10" s="11" t="s">
        <v>41</v>
      </c>
      <c r="B10" s="19">
        <f>'Дейност 6'!F17</f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Персонал</vt:lpstr>
      <vt:lpstr>Дейност 2</vt:lpstr>
      <vt:lpstr>Дейност 6</vt:lpstr>
      <vt:lpstr>Обобщена таблица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Dinko Draganov</cp:lastModifiedBy>
  <cp:revision/>
  <dcterms:created xsi:type="dcterms:W3CDTF">2020-09-01T06:10:15Z</dcterms:created>
  <dcterms:modified xsi:type="dcterms:W3CDTF">2026-03-24T13:42:56Z</dcterms:modified>
  <cp:category/>
  <cp:contentStatus/>
</cp:coreProperties>
</file>