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filesrv\SFMOP\ОВР-работна-група\1-Програма-Образование\Актуализиране-2024-2026\14-Агресия\"/>
    </mc:Choice>
  </mc:AlternateContent>
  <xr:revisionPtr revIDLastSave="0" documentId="13_ncr:1_{78D4E59E-75EA-4B88-ABBD-5B26FEC354E4}" xr6:coauthVersionLast="47" xr6:coauthVersionMax="47" xr10:uidLastSave="{00000000-0000-0000-0000-000000000000}"/>
  <bookViews>
    <workbookView xWindow="-120" yWindow="-120" windowWidth="29040" windowHeight="15840" tabRatio="749" activeTab="2" xr2:uid="{00000000-000D-0000-FFFF-FFFF00000000}"/>
  </bookViews>
  <sheets>
    <sheet name="Възнаграждения" sheetId="23" r:id="rId1"/>
    <sheet name="Медиатори" sheetId="24" r:id="rId2"/>
    <sheet name="Обобщена-таблица" sheetId="2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9" i="22" l="1"/>
  <c r="B8" i="22"/>
  <c r="B7" i="22"/>
  <c r="B6" i="22"/>
  <c r="B5" i="22"/>
  <c r="B4" i="22"/>
  <c r="B3" i="22"/>
  <c r="B2" i="22"/>
  <c r="C5" i="24"/>
  <c r="B4" i="24"/>
  <c r="B5" i="24" s="1"/>
  <c r="D10" i="23"/>
  <c r="E10" i="23" s="1"/>
  <c r="D9" i="23"/>
  <c r="E9" i="23" s="1"/>
  <c r="D8" i="23"/>
  <c r="E8" i="23" s="1"/>
  <c r="D7" i="23"/>
  <c r="E7" i="23" s="1"/>
  <c r="D6" i="23"/>
  <c r="E6" i="23" s="1"/>
  <c r="B6" i="24" l="1"/>
  <c r="B7" i="24" s="1"/>
  <c r="C6" i="24"/>
  <c r="C7" i="24" s="1"/>
</calcChain>
</file>

<file path=xl/sharedStrings.xml><?xml version="1.0" encoding="utf-8"?>
<sst xmlns="http://schemas.openxmlformats.org/spreadsheetml/2006/main" count="38" uniqueCount="37">
  <si>
    <t>Име на показателите</t>
  </si>
  <si>
    <t>Данни, публикувани от Евростат за България</t>
  </si>
  <si>
    <r>
      <t xml:space="preserve">Индекс на разходите за труд (LCI) </t>
    </r>
    <r>
      <rPr>
        <sz val="12"/>
        <color rgb="FF000000"/>
        <rFont val="Calibri"/>
        <family val="2"/>
        <scheme val="minor"/>
      </rPr>
      <t>NACE Rev. 2 (дейност = P. Образование)</t>
    </r>
  </si>
  <si>
    <t>3.25. Възнаграждения на педагогическите специалисти за 1 проведен учебен час</t>
  </si>
  <si>
    <t>3.27. Възнаграждения на педагогическите специалисти за 1 отработен астрономически час</t>
  </si>
  <si>
    <t>3.28. Възнаграждения на експерти образователни дейности за 1 отработен астрономически час</t>
  </si>
  <si>
    <t>Закръгляне</t>
  </si>
  <si>
    <t>Минимална основна заплата съгласно КТД</t>
  </si>
  <si>
    <t>Брутна работна заплата - доплащане 10 %</t>
  </si>
  <si>
    <t>Общо вноски от работодателя - 19,02 %</t>
  </si>
  <si>
    <t>1/2 щат</t>
  </si>
  <si>
    <r>
      <rPr>
        <b/>
        <sz val="12"/>
        <color rgb="FF000000"/>
        <rFont val="Calibri"/>
        <family val="2"/>
        <scheme val="minor"/>
      </rPr>
      <t xml:space="preserve">3.25. Възнаграждения на педагогическите специалисти за 1 проведен учебен час </t>
    </r>
    <r>
      <rPr>
        <sz val="12"/>
        <color rgb="FF000000"/>
        <rFont val="Calibri"/>
        <family val="2"/>
        <scheme val="minor"/>
      </rPr>
      <t xml:space="preserve">
</t>
    </r>
    <r>
      <rPr>
        <i/>
        <sz val="12"/>
        <color rgb="FF000000"/>
        <rFont val="Calibri"/>
        <family val="2"/>
        <scheme val="minor"/>
      </rPr>
      <t xml:space="preserve">(за педагогически специалисти по Дейност 3 </t>
    </r>
    <r>
      <rPr>
        <sz val="12"/>
        <color rgb="FF000000"/>
        <rFont val="Calibri"/>
        <family val="2"/>
        <scheme val="minor"/>
      </rPr>
      <t>)</t>
    </r>
  </si>
  <si>
    <r>
      <rPr>
        <b/>
        <sz val="12"/>
        <color rgb="FF000000"/>
        <rFont val="Calibri"/>
        <family val="2"/>
        <scheme val="minor"/>
      </rPr>
      <t xml:space="preserve">3.27. Възнаграждения на педагогическите специалисти за 1 отработен астрономически час </t>
    </r>
    <r>
      <rPr>
        <sz val="12"/>
        <color rgb="FF000000"/>
        <rFont val="Calibri"/>
        <family val="2"/>
        <scheme val="minor"/>
      </rPr>
      <t xml:space="preserve">
</t>
    </r>
    <r>
      <rPr>
        <i/>
        <sz val="12"/>
        <color rgb="FF000000"/>
        <rFont val="Calibri"/>
        <family val="2"/>
        <scheme val="minor"/>
      </rPr>
      <t>(За педагогически специалисти, вкл. директори, по Дейност 1, Дейност 2 и  Дейност 3 - МУД )</t>
    </r>
  </si>
  <si>
    <r>
      <rPr>
        <b/>
        <sz val="12"/>
        <color rgb="FF000000"/>
        <rFont val="Calibri"/>
        <family val="2"/>
        <scheme val="minor"/>
      </rPr>
      <t>3.29. Възнаграждения за академичен час за проведено обучение на група от най-малко 8 обучаеми с продължителност до половин ден (от 1 до 4 академични часа) без присъждане на квалификационни кредити</t>
    </r>
    <r>
      <rPr>
        <sz val="12"/>
        <color rgb="FF000000"/>
        <rFont val="Calibri"/>
        <family val="2"/>
        <scheme val="minor"/>
      </rPr>
      <t xml:space="preserve"> 
</t>
    </r>
    <r>
      <rPr>
        <i/>
        <sz val="12"/>
        <color rgb="FF000000"/>
        <rFont val="Calibri"/>
        <family val="2"/>
        <scheme val="minor"/>
      </rPr>
      <t>(За лектори, ангажирани с обучения по Дейност 1)</t>
    </r>
  </si>
  <si>
    <r>
      <rPr>
        <b/>
        <sz val="12"/>
        <color rgb="FF000000"/>
        <rFont val="Calibri"/>
        <family val="2"/>
        <scheme val="minor"/>
      </rPr>
      <t>3.29. Възнаграждения за академичен час за проведено обучение на група от най-малко 8 обучаеми с продължителност до един ден (над 4 до 8 академични часа) без присъждане на квалификационни кредити</t>
    </r>
    <r>
      <rPr>
        <sz val="12"/>
        <color rgb="FF000000"/>
        <rFont val="Calibri"/>
        <family val="2"/>
        <scheme val="minor"/>
      </rPr>
      <t xml:space="preserve"> 
</t>
    </r>
    <r>
      <rPr>
        <i/>
        <sz val="12"/>
        <color rgb="FF000000"/>
        <rFont val="Calibri"/>
        <family val="2"/>
        <scheme val="minor"/>
      </rPr>
      <t>(За лектори, ангажирани с обучения по Дейност 1)</t>
    </r>
  </si>
  <si>
    <r>
      <rPr>
        <b/>
        <sz val="12"/>
        <color rgb="FF000000"/>
        <rFont val="Calibri"/>
        <family val="2"/>
        <scheme val="minor"/>
      </rPr>
      <t>3.29. Възнаграждения за академичен час за проведено обучение на група от  най-малко 8 педагогически специалисти, което завършва с присъждане на 1, 2 или 3 квалификационни кредити</t>
    </r>
    <r>
      <rPr>
        <b/>
        <i/>
        <sz val="12"/>
        <color rgb="FF000000"/>
        <rFont val="Calibri"/>
        <family val="2"/>
        <scheme val="minor"/>
      </rPr>
      <t xml:space="preserve"> </t>
    </r>
    <r>
      <rPr>
        <i/>
        <sz val="12"/>
        <color rgb="FF000000"/>
        <rFont val="Calibri"/>
        <family val="2"/>
        <scheme val="minor"/>
      </rPr>
      <t xml:space="preserve">
(За лектори, ангажирани с обучения по Дейност 1)</t>
    </r>
  </si>
  <si>
    <t xml:space="preserve">Индексиране с данни за 2025 г. </t>
  </si>
  <si>
    <t>2025 спрямо 2024</t>
  </si>
  <si>
    <t>Единичен разход 2024  (лева)</t>
  </si>
  <si>
    <t>Единичен разход 2024  (евро)</t>
  </si>
  <si>
    <t>Коефициент за индексиране %</t>
  </si>
  <si>
    <t>Индексирана стойност - евро 2025 г.</t>
  </si>
  <si>
    <t>Актуализиран единичен разход - от 01.01.2026 г.</t>
  </si>
  <si>
    <t>3.26. Възнаграждения на експерти образователни дейности за 1 проведен учебен час</t>
  </si>
  <si>
    <t xml:space="preserve">3.29. Възнаграждения на лекторите при обучения на педагогически специалисти </t>
  </si>
  <si>
    <t xml:space="preserve">https://ec.europa.eu/eurostat/databrowser/bookmark/af3a99c7-2d1a-4e43-b565-10ab9833efc4?lang=en&amp;createdAt=2026-03-23T09:00:52Z  </t>
  </si>
  <si>
    <t>Възнаграждения по Дейност 3</t>
  </si>
  <si>
    <t>Данни, актуални след 01.01.2026 г.</t>
  </si>
  <si>
    <r>
      <t xml:space="preserve">Минимална работна заплата - </t>
    </r>
    <r>
      <rPr>
        <sz val="11"/>
        <rFont val="Calibri"/>
        <family val="2"/>
        <charset val="204"/>
        <scheme val="minor"/>
      </rPr>
      <t xml:space="preserve"> ПМС № 243/13.11.2025</t>
    </r>
  </si>
  <si>
    <t>Общ разход за възнаграждения - евро</t>
  </si>
  <si>
    <t>Еднократна сума в евро за възнаграждения на образователни медиатори, социални работници, помощник на учителя - заетост от 4 часа на ден</t>
  </si>
  <si>
    <t>Индекс на разходите за труд (LCI) по дейност съгласно NACE Rev. 2 — номинална стойност, годишни данни [lc_lci_r2_a]. NACE Rev. 2 (дейност = P. Образование)</t>
  </si>
  <si>
    <t xml:space="preserve">https://ec.europa.eu/eurostat/databrowser/bookmark/5fb72ce9-c4ea-428b-8616-cc6e43162fda?lang=en </t>
  </si>
  <si>
    <r>
      <t xml:space="preserve">3.26. Възнаграждения на експерти образователни дейности за 1 проведен учебен час
</t>
    </r>
    <r>
      <rPr>
        <sz val="12"/>
        <color rgb="FF000000"/>
        <rFont val="Calibri"/>
        <family val="2"/>
        <charset val="204"/>
        <scheme val="minor"/>
      </rPr>
      <t>(з</t>
    </r>
    <r>
      <rPr>
        <i/>
        <sz val="12"/>
        <color rgb="FF000000"/>
        <rFont val="Calibri"/>
        <family val="2"/>
        <charset val="204"/>
        <scheme val="minor"/>
      </rPr>
      <t>а експерти образователни дейности по Дейност 3</t>
    </r>
    <r>
      <rPr>
        <sz val="12"/>
        <color rgb="FF000000"/>
        <rFont val="Calibri"/>
        <family val="2"/>
        <charset val="204"/>
        <scheme val="minor"/>
      </rPr>
      <t xml:space="preserve"> )</t>
    </r>
  </si>
  <si>
    <r>
      <t>Единичен разход 
(от 01.01.2026 г.</t>
    </r>
    <r>
      <rPr>
        <i/>
        <sz val="12"/>
        <rFont val="Calibri"/>
        <family val="2"/>
        <scheme val="minor"/>
      </rPr>
      <t>)</t>
    </r>
  </si>
  <si>
    <r>
      <rPr>
        <b/>
        <sz val="12"/>
        <color rgb="FF000000"/>
        <rFont val="Calibri"/>
        <family val="2"/>
        <scheme val="minor"/>
      </rPr>
      <t>3.4. Единичен разход за възнаграждения на образователни медиатори, социални работници, помощник на учителя</t>
    </r>
    <r>
      <rPr>
        <sz val="12"/>
        <color rgb="FF000000"/>
        <rFont val="Calibri"/>
        <family val="2"/>
        <scheme val="minor"/>
      </rPr>
      <t xml:space="preserve"> - 
</t>
    </r>
    <r>
      <rPr>
        <i/>
        <sz val="12"/>
        <color rgb="FF000000"/>
        <rFont val="Calibri"/>
        <family val="2"/>
        <scheme val="minor"/>
      </rPr>
      <t>заетост от 4 часа на ден, прилага се от 01.01.2026 г.</t>
    </r>
  </si>
  <si>
    <r>
      <rPr>
        <b/>
        <sz val="12"/>
        <color rgb="FF000000"/>
        <rFont val="Calibri"/>
        <family val="2"/>
        <scheme val="minor"/>
      </rPr>
      <t>3.28. Възнаграждения на експерти образователни дейности за 1 отработен астрономически час</t>
    </r>
    <r>
      <rPr>
        <b/>
        <i/>
        <sz val="12"/>
        <color rgb="FF000000"/>
        <rFont val="Calibri"/>
        <family val="2"/>
        <scheme val="minor"/>
      </rPr>
      <t xml:space="preserve"> </t>
    </r>
    <r>
      <rPr>
        <i/>
        <sz val="12"/>
        <color rgb="FF000000"/>
        <rFont val="Calibri"/>
        <family val="2"/>
        <scheme val="minor"/>
      </rPr>
      <t xml:space="preserve">
(За лица, различни от педагогически специалисти и директори на училище, ангажирани по Дейност 1, Дейност 2 и Дейност 3 - МУД)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</si>
</sst>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\ [$€-1]"/>
    <numFmt numFmtId="165" formatCode="#,##0.00\ [$€-1]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charset val="204"/>
      <scheme val="minor"/>
    </font>
    <font>
      <b/>
      <sz val="12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i/>
      <sz val="12"/>
      <color rgb="FF000000"/>
      <name val="Calibri"/>
      <family val="2"/>
      <scheme val="minor"/>
    </font>
    <font>
      <b/>
      <i/>
      <sz val="12"/>
      <color rgb="FF000000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i/>
      <sz val="12"/>
      <name val="Calibri"/>
      <family val="2"/>
      <scheme val="minor"/>
    </font>
    <font>
      <sz val="12"/>
      <color rgb="FF000000"/>
      <name val="Calibri"/>
      <family val="2"/>
      <charset val="204"/>
      <scheme val="minor"/>
    </font>
    <font>
      <i/>
      <sz val="12"/>
      <color rgb="FF000000"/>
      <name val="Calibri"/>
      <family val="2"/>
      <charset val="204"/>
      <scheme val="minor"/>
    </font>
    <font>
      <sz val="12"/>
      <color rgb="FFC0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E2EFDA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3" fillId="0" borderId="0"/>
    <xf numFmtId="0" fontId="2" fillId="0" borderId="0"/>
    <xf numFmtId="0" fontId="10" fillId="0" borderId="0" applyNumberFormat="0" applyFill="0" applyBorder="0" applyAlignment="0" applyProtection="0"/>
    <xf numFmtId="0" fontId="1" fillId="0" borderId="0"/>
    <xf numFmtId="0" fontId="1" fillId="0" borderId="0"/>
    <xf numFmtId="0" fontId="25" fillId="0" borderId="0" applyNumberFormat="0" applyFill="0" applyBorder="0" applyAlignment="0" applyProtection="0"/>
  </cellStyleXfs>
  <cellXfs count="49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1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 wrapText="1"/>
    </xf>
    <xf numFmtId="0" fontId="7" fillId="3" borderId="2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10" fillId="0" borderId="0" xfId="3"/>
    <xf numFmtId="0" fontId="6" fillId="2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vertical="center" wrapText="1"/>
    </xf>
    <xf numFmtId="0" fontId="18" fillId="0" borderId="0" xfId="0" applyFont="1"/>
    <xf numFmtId="0" fontId="17" fillId="0" borderId="0" xfId="0" applyFont="1"/>
    <xf numFmtId="0" fontId="17" fillId="0" borderId="2" xfId="0" applyFont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vertical="center" wrapText="1"/>
    </xf>
    <xf numFmtId="0" fontId="22" fillId="0" borderId="0" xfId="0" applyFont="1"/>
    <xf numFmtId="0" fontId="5" fillId="4" borderId="1" xfId="0" applyFont="1" applyFill="1" applyBorder="1" applyAlignment="1">
      <alignment horizontal="center" vertical="center" wrapText="1"/>
    </xf>
    <xf numFmtId="2" fontId="23" fillId="0" borderId="1" xfId="0" applyNumberFormat="1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2" fontId="17" fillId="0" borderId="2" xfId="0" applyNumberFormat="1" applyFont="1" applyBorder="1" applyAlignment="1">
      <alignment horizontal="center" vertical="center" wrapText="1"/>
    </xf>
    <xf numFmtId="164" fontId="9" fillId="3" borderId="2" xfId="0" applyNumberFormat="1" applyFont="1" applyFill="1" applyBorder="1" applyAlignment="1">
      <alignment horizontal="center" vertical="center" wrapText="1"/>
    </xf>
    <xf numFmtId="165" fontId="9" fillId="3" borderId="2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11" fillId="2" borderId="1" xfId="4" applyFont="1" applyFill="1" applyBorder="1" applyAlignment="1">
      <alignment horizontal="center" vertical="center" wrapText="1"/>
    </xf>
    <xf numFmtId="0" fontId="1" fillId="0" borderId="0" xfId="4"/>
    <xf numFmtId="0" fontId="1" fillId="4" borderId="1" xfId="4" applyFill="1" applyBorder="1" applyAlignment="1">
      <alignment vertical="center"/>
    </xf>
    <xf numFmtId="14" fontId="11" fillId="4" borderId="1" xfId="4" applyNumberFormat="1" applyFont="1" applyFill="1" applyBorder="1" applyAlignment="1">
      <alignment horizontal="center" vertical="center"/>
    </xf>
    <xf numFmtId="14" fontId="1" fillId="4" borderId="1" xfId="4" applyNumberFormat="1" applyFill="1" applyBorder="1" applyAlignment="1">
      <alignment horizontal="center" vertical="center"/>
    </xf>
    <xf numFmtId="0" fontId="12" fillId="0" borderId="1" xfId="5" applyFont="1" applyBorder="1" applyAlignment="1">
      <alignment vertical="center" wrapText="1"/>
    </xf>
    <xf numFmtId="165" fontId="1" fillId="2" borderId="1" xfId="4" applyNumberFormat="1" applyFill="1" applyBorder="1" applyAlignment="1">
      <alignment horizontal="center" vertical="center"/>
    </xf>
    <xf numFmtId="2" fontId="1" fillId="0" borderId="1" xfId="4" applyNumberFormat="1" applyBorder="1" applyAlignment="1">
      <alignment horizontal="center" vertical="center"/>
    </xf>
    <xf numFmtId="0" fontId="12" fillId="0" borderId="1" xfId="4" applyFont="1" applyBorder="1" applyAlignment="1">
      <alignment vertical="center" wrapText="1"/>
    </xf>
    <xf numFmtId="4" fontId="1" fillId="0" borderId="1" xfId="4" applyNumberFormat="1" applyBorder="1" applyAlignment="1">
      <alignment horizontal="center" vertical="center"/>
    </xf>
    <xf numFmtId="0" fontId="14" fillId="0" borderId="1" xfId="4" applyFont="1" applyBorder="1" applyAlignment="1">
      <alignment vertical="center" wrapText="1"/>
    </xf>
    <xf numFmtId="4" fontId="11" fillId="0" borderId="1" xfId="4" applyNumberFormat="1" applyFont="1" applyBorder="1" applyAlignment="1">
      <alignment horizontal="center" vertical="center"/>
    </xf>
    <xf numFmtId="4" fontId="11" fillId="3" borderId="1" xfId="4" applyNumberFormat="1" applyFont="1" applyFill="1" applyBorder="1" applyAlignment="1">
      <alignment horizontal="center" vertical="center"/>
    </xf>
    <xf numFmtId="0" fontId="14" fillId="3" borderId="1" xfId="4" applyFont="1" applyFill="1" applyBorder="1" applyAlignment="1">
      <alignment vertical="center" wrapText="1"/>
    </xf>
    <xf numFmtId="0" fontId="14" fillId="3" borderId="1" xfId="4" applyFont="1" applyFill="1" applyBorder="1" applyAlignment="1">
      <alignment horizontal="center" vertical="center" wrapText="1"/>
    </xf>
    <xf numFmtId="165" fontId="11" fillId="3" borderId="1" xfId="4" applyNumberFormat="1" applyFont="1" applyFill="1" applyBorder="1" applyAlignment="1">
      <alignment horizontal="center" vertical="center"/>
    </xf>
    <xf numFmtId="0" fontId="14" fillId="0" borderId="0" xfId="4" applyFont="1" applyAlignment="1">
      <alignment vertical="center" wrapText="1"/>
    </xf>
    <xf numFmtId="2" fontId="11" fillId="0" borderId="0" xfId="4" applyNumberFormat="1" applyFont="1" applyAlignment="1">
      <alignment horizontal="center" vertical="center"/>
    </xf>
    <xf numFmtId="0" fontId="12" fillId="0" borderId="0" xfId="4" applyFont="1" applyAlignment="1">
      <alignment horizontal="left" vertical="center" wrapText="1"/>
    </xf>
    <xf numFmtId="0" fontId="25" fillId="0" borderId="0" xfId="6" applyBorder="1" applyAlignment="1">
      <alignment horizontal="left" vertical="center" wrapText="1"/>
    </xf>
    <xf numFmtId="0" fontId="26" fillId="0" borderId="0" xfId="4" applyFont="1" applyAlignment="1">
      <alignment horizontal="left" vertical="center" wrapText="1"/>
    </xf>
    <xf numFmtId="164" fontId="8" fillId="3" borderId="2" xfId="0" applyNumberFormat="1" applyFont="1" applyFill="1" applyBorder="1" applyAlignment="1">
      <alignment horizontal="center" vertical="center" wrapText="1"/>
    </xf>
    <xf numFmtId="165" fontId="8" fillId="3" borderId="2" xfId="0" applyNumberFormat="1" applyFont="1" applyFill="1" applyBorder="1" applyAlignment="1">
      <alignment horizontal="center" vertical="center" wrapText="1"/>
    </xf>
  </cellXfs>
  <cellStyles count="7">
    <cellStyle name="Hyperlink" xfId="3" builtinId="8"/>
    <cellStyle name="Hyperlink 2" xfId="6" xr:uid="{15B91D65-37CA-45AE-B502-CC8663E9B554}"/>
    <cellStyle name="Normal" xfId="0" builtinId="0"/>
    <cellStyle name="Normal 2" xfId="1" xr:uid="{894B6870-FD2B-4E1F-8932-6C9A46AD7401}"/>
    <cellStyle name="Normal 3" xfId="2" xr:uid="{9ECA1403-2487-42CE-9A56-0CF03F743CE9}"/>
    <cellStyle name="Normal 3 2" xfId="5" xr:uid="{85AF8E67-EDAC-4653-9162-D11340CE66ED}"/>
    <cellStyle name="Normal 4" xfId="4" xr:uid="{155C13E1-78DF-42C6-B88A-673E2798837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13</xdr:row>
      <xdr:rowOff>0</xdr:rowOff>
    </xdr:from>
    <xdr:to>
      <xdr:col>10</xdr:col>
      <xdr:colOff>32210</xdr:colOff>
      <xdr:row>51</xdr:row>
      <xdr:rowOff>1288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F77694D-31CC-4D29-8DA3-A00C0AD8A1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5114925"/>
          <a:ext cx="11652710" cy="724028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72259</xdr:colOff>
      <xdr:row>42</xdr:row>
      <xdr:rowOff>34116</xdr:rowOff>
    </xdr:from>
    <xdr:to>
      <xdr:col>8</xdr:col>
      <xdr:colOff>26278</xdr:colOff>
      <xdr:row>69</xdr:row>
      <xdr:rowOff>6570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202B08B-DEDF-48F4-853D-CB96A4F3110A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2259" y="8720916"/>
          <a:ext cx="8240769" cy="51159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c.europa.eu/eurostat/databrowser/bookmark/af3a99c7-2d1a-4e43-b565-10ab9833efc4?lang=en&amp;createdAt=2026-03-23T09:00:52Z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ec.europa.eu/eurostat/databrowser/bookmark/5fb72ce9-c4ea-428b-8616-cc6e43162fda?lang=en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7DF80A-A041-41DB-9B29-8A54449CCF80}">
  <dimension ref="A1:G53"/>
  <sheetViews>
    <sheetView zoomScale="130" zoomScaleNormal="130" workbookViewId="0">
      <selection activeCell="G3" sqref="G3"/>
    </sheetView>
  </sheetViews>
  <sheetFormatPr defaultRowHeight="15" x14ac:dyDescent="0.25"/>
  <cols>
    <col min="1" max="1" width="50.28515625" customWidth="1"/>
    <col min="2" max="2" width="15.5703125" customWidth="1"/>
    <col min="3" max="3" width="14.140625" customWidth="1"/>
    <col min="4" max="4" width="15.85546875" customWidth="1"/>
    <col min="5" max="5" width="14.5703125" customWidth="1"/>
    <col min="6" max="6" width="19.140625" customWidth="1"/>
    <col min="7" max="7" width="17.28515625" customWidth="1"/>
  </cols>
  <sheetData>
    <row r="1" spans="1:7" ht="15.75" x14ac:dyDescent="0.25">
      <c r="A1" s="1" t="s">
        <v>16</v>
      </c>
      <c r="B1" s="2"/>
      <c r="C1" s="2"/>
      <c r="D1" s="2"/>
      <c r="E1" s="2"/>
    </row>
    <row r="2" spans="1:7" ht="31.5" x14ac:dyDescent="0.25">
      <c r="A2" s="5" t="s">
        <v>1</v>
      </c>
      <c r="B2" s="17" t="s">
        <v>17</v>
      </c>
    </row>
    <row r="3" spans="1:7" ht="31.5" x14ac:dyDescent="0.25">
      <c r="A3" s="3" t="s">
        <v>2</v>
      </c>
      <c r="B3" s="18">
        <v>13.7</v>
      </c>
    </row>
    <row r="4" spans="1:7" ht="16.5" thickBot="1" x14ac:dyDescent="0.3">
      <c r="A4" s="2"/>
      <c r="B4" s="2"/>
    </row>
    <row r="5" spans="1:7" ht="48" thickBot="1" x14ac:dyDescent="0.3">
      <c r="A5" s="4" t="s">
        <v>0</v>
      </c>
      <c r="B5" s="19" t="s">
        <v>18</v>
      </c>
      <c r="C5" s="7" t="s">
        <v>19</v>
      </c>
      <c r="D5" s="13" t="s">
        <v>20</v>
      </c>
      <c r="E5" s="13" t="s">
        <v>21</v>
      </c>
      <c r="F5" s="7" t="s">
        <v>22</v>
      </c>
    </row>
    <row r="6" spans="1:7" ht="39" customHeight="1" thickBot="1" x14ac:dyDescent="0.3">
      <c r="A6" s="6" t="s">
        <v>3</v>
      </c>
      <c r="B6" s="20">
        <v>29</v>
      </c>
      <c r="C6" s="21">
        <v>14.83</v>
      </c>
      <c r="D6" s="22">
        <f>B3</f>
        <v>13.7</v>
      </c>
      <c r="E6" s="22">
        <f>C6+C6*D6%</f>
        <v>16.861709999999999</v>
      </c>
      <c r="F6" s="23">
        <v>17</v>
      </c>
    </row>
    <row r="7" spans="1:7" ht="40.5" customHeight="1" thickBot="1" x14ac:dyDescent="0.3">
      <c r="A7" s="6" t="s">
        <v>23</v>
      </c>
      <c r="B7" s="20">
        <v>33</v>
      </c>
      <c r="C7" s="21">
        <v>16.87</v>
      </c>
      <c r="D7" s="22">
        <f>B3</f>
        <v>13.7</v>
      </c>
      <c r="E7" s="22">
        <f t="shared" ref="E7" si="0">C7+C7*D7%</f>
        <v>19.181190000000001</v>
      </c>
      <c r="F7" s="23">
        <v>19</v>
      </c>
    </row>
    <row r="8" spans="1:7" ht="38.25" customHeight="1" thickBot="1" x14ac:dyDescent="0.3">
      <c r="A8" s="6" t="s">
        <v>4</v>
      </c>
      <c r="B8" s="20">
        <v>38</v>
      </c>
      <c r="C8" s="21">
        <v>19.43</v>
      </c>
      <c r="D8" s="22">
        <f>B3</f>
        <v>13.7</v>
      </c>
      <c r="E8" s="22">
        <f>C8+C8*D8%</f>
        <v>22.091909999999999</v>
      </c>
      <c r="F8" s="23">
        <v>22</v>
      </c>
    </row>
    <row r="9" spans="1:7" ht="48" thickBot="1" x14ac:dyDescent="0.3">
      <c r="A9" s="6" t="s">
        <v>5</v>
      </c>
      <c r="B9" s="20">
        <v>44</v>
      </c>
      <c r="C9" s="21">
        <v>22.5</v>
      </c>
      <c r="D9" s="22">
        <f>B3</f>
        <v>13.7</v>
      </c>
      <c r="E9" s="22">
        <f t="shared" ref="E9" si="1">C9+C9*D9%</f>
        <v>25.5825</v>
      </c>
      <c r="F9" s="23">
        <v>26</v>
      </c>
    </row>
    <row r="10" spans="1:7" ht="32.25" thickBot="1" x14ac:dyDescent="0.3">
      <c r="A10" s="6" t="s">
        <v>24</v>
      </c>
      <c r="B10" s="20">
        <v>30</v>
      </c>
      <c r="C10" s="21">
        <v>15.34</v>
      </c>
      <c r="D10" s="22">
        <f>B3</f>
        <v>13.7</v>
      </c>
      <c r="E10" s="22">
        <f>C10+C10*D10%</f>
        <v>17.441579999999998</v>
      </c>
      <c r="F10" s="24">
        <v>17.5</v>
      </c>
    </row>
    <row r="12" spans="1:7" ht="15.75" x14ac:dyDescent="0.25">
      <c r="A12" s="25"/>
      <c r="B12" s="25"/>
      <c r="C12" s="25"/>
      <c r="D12" s="25"/>
      <c r="E12" s="25"/>
      <c r="F12" s="25"/>
      <c r="G12" s="25"/>
    </row>
    <row r="52" spans="1:1" x14ac:dyDescent="0.25">
      <c r="A52" s="8"/>
    </row>
    <row r="53" spans="1:1" x14ac:dyDescent="0.25">
      <c r="A53" s="8" t="s">
        <v>25</v>
      </c>
    </row>
  </sheetData>
  <mergeCells count="1">
    <mergeCell ref="A12:G12"/>
  </mergeCells>
  <hyperlinks>
    <hyperlink ref="A53" r:id="rId1" xr:uid="{8333DF21-0914-4660-8BED-67948E51A34E}"/>
  </hyperlinks>
  <pageMargins left="0.7" right="0.7" top="0.75" bottom="0.75" header="0.3" footer="0.3"/>
  <pageSetup paperSize="9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B0128-854B-46E3-A8C9-D47659FB877C}">
  <dimension ref="A1:H41"/>
  <sheetViews>
    <sheetView zoomScale="145" zoomScaleNormal="145" workbookViewId="0">
      <selection activeCell="D19" sqref="D19"/>
    </sheetView>
  </sheetViews>
  <sheetFormatPr defaultRowHeight="15" x14ac:dyDescent="0.25"/>
  <cols>
    <col min="1" max="1" width="51.5703125" style="27" customWidth="1"/>
    <col min="2" max="2" width="13" style="27" customWidth="1"/>
    <col min="3" max="3" width="14" style="27" customWidth="1"/>
    <col min="4" max="16384" width="9.140625" style="27"/>
  </cols>
  <sheetData>
    <row r="1" spans="1:3" x14ac:dyDescent="0.25">
      <c r="A1" s="26" t="s">
        <v>26</v>
      </c>
      <c r="B1" s="26"/>
      <c r="C1" s="26"/>
    </row>
    <row r="2" spans="1:3" x14ac:dyDescent="0.25">
      <c r="A2" s="28" t="s">
        <v>27</v>
      </c>
      <c r="B2" s="29">
        <v>46023</v>
      </c>
      <c r="C2" s="30" t="s">
        <v>6</v>
      </c>
    </row>
    <row r="3" spans="1:3" x14ac:dyDescent="0.25">
      <c r="A3" s="31" t="s">
        <v>28</v>
      </c>
      <c r="B3" s="32">
        <v>620.20000000000005</v>
      </c>
      <c r="C3" s="33"/>
    </row>
    <row r="4" spans="1:3" x14ac:dyDescent="0.25">
      <c r="A4" s="34" t="s">
        <v>7</v>
      </c>
      <c r="B4" s="35">
        <f>B3*1.05</f>
        <v>651.21</v>
      </c>
      <c r="C4" s="35">
        <v>652</v>
      </c>
    </row>
    <row r="5" spans="1:3" x14ac:dyDescent="0.25">
      <c r="A5" s="34" t="s">
        <v>8</v>
      </c>
      <c r="B5" s="35">
        <f>B4*1.1</f>
        <v>716.33100000000013</v>
      </c>
      <c r="C5" s="35">
        <f>C4*1.1</f>
        <v>717.2</v>
      </c>
    </row>
    <row r="6" spans="1:3" x14ac:dyDescent="0.25">
      <c r="A6" s="34" t="s">
        <v>9</v>
      </c>
      <c r="B6" s="35">
        <f>B5*19.02%</f>
        <v>136.24615620000003</v>
      </c>
      <c r="C6" s="35">
        <f>C5*19.02%</f>
        <v>136.41144000000003</v>
      </c>
    </row>
    <row r="7" spans="1:3" x14ac:dyDescent="0.25">
      <c r="A7" s="36" t="s">
        <v>29</v>
      </c>
      <c r="B7" s="37">
        <f>SUM(B5:B6)</f>
        <v>852.57715620000022</v>
      </c>
      <c r="C7" s="38">
        <f>SUM(C5:C6)</f>
        <v>853.61144000000013</v>
      </c>
    </row>
    <row r="8" spans="1:3" ht="45" x14ac:dyDescent="0.25">
      <c r="A8" s="39" t="s">
        <v>30</v>
      </c>
      <c r="B8" s="40" t="s">
        <v>10</v>
      </c>
      <c r="C8" s="41">
        <v>427</v>
      </c>
    </row>
    <row r="9" spans="1:3" x14ac:dyDescent="0.25">
      <c r="A9" s="42"/>
      <c r="B9" s="43"/>
    </row>
    <row r="40" spans="1:8" ht="39" customHeight="1" x14ac:dyDescent="0.25">
      <c r="A40" s="44" t="s">
        <v>31</v>
      </c>
      <c r="B40" s="44"/>
      <c r="C40" s="44"/>
      <c r="D40" s="44"/>
      <c r="E40" s="44"/>
      <c r="F40" s="44"/>
      <c r="G40" s="44"/>
      <c r="H40" s="44"/>
    </row>
    <row r="41" spans="1:8" x14ac:dyDescent="0.25">
      <c r="A41" s="45" t="s">
        <v>32</v>
      </c>
      <c r="B41" s="46"/>
      <c r="C41" s="46"/>
      <c r="D41" s="46"/>
      <c r="E41" s="46"/>
      <c r="F41" s="46"/>
    </row>
  </sheetData>
  <mergeCells count="3">
    <mergeCell ref="A1:C1"/>
    <mergeCell ref="A40:H40"/>
    <mergeCell ref="A41:F41"/>
  </mergeCells>
  <hyperlinks>
    <hyperlink ref="A41" r:id="rId1" xr:uid="{B478DEE8-9DBF-4895-9676-5661A80545A8}"/>
  </hyperlinks>
  <pageMargins left="0.7" right="0.7" top="0.75" bottom="0.75" header="0.3" footer="0.3"/>
  <pageSetup paperSize="9" orientation="portrait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B122C-FAE8-405D-99E7-ACE463E961ED}">
  <dimension ref="A1:B12"/>
  <sheetViews>
    <sheetView tabSelected="1" zoomScale="140" zoomScaleNormal="140" workbookViewId="0">
      <selection activeCell="I3" sqref="I3"/>
    </sheetView>
  </sheetViews>
  <sheetFormatPr defaultRowHeight="15" x14ac:dyDescent="0.25"/>
  <cols>
    <col min="1" max="1" width="70" customWidth="1"/>
    <col min="2" max="2" width="20.28515625" style="11" customWidth="1"/>
  </cols>
  <sheetData>
    <row r="1" spans="1:2" ht="39" customHeight="1" thickBot="1" x14ac:dyDescent="0.3">
      <c r="A1" s="9" t="s">
        <v>0</v>
      </c>
      <c r="B1" s="14" t="s">
        <v>34</v>
      </c>
    </row>
    <row r="2" spans="1:2" ht="52.5" customHeight="1" thickBot="1" x14ac:dyDescent="0.3">
      <c r="A2" s="10" t="s">
        <v>11</v>
      </c>
      <c r="B2" s="47">
        <f>Възнаграждения!F6</f>
        <v>17</v>
      </c>
    </row>
    <row r="3" spans="1:2" ht="59.25" customHeight="1" thickBot="1" x14ac:dyDescent="0.3">
      <c r="A3" s="15" t="s">
        <v>33</v>
      </c>
      <c r="B3" s="47">
        <f>Възнаграждения!F7</f>
        <v>19</v>
      </c>
    </row>
    <row r="4" spans="1:2" ht="75.75" customHeight="1" thickBot="1" x14ac:dyDescent="0.3">
      <c r="A4" s="10" t="s">
        <v>12</v>
      </c>
      <c r="B4" s="47">
        <f>Възнаграждения!F8</f>
        <v>22</v>
      </c>
    </row>
    <row r="5" spans="1:2" ht="75.75" customHeight="1" thickBot="1" x14ac:dyDescent="0.3">
      <c r="A5" s="10" t="s">
        <v>36</v>
      </c>
      <c r="B5" s="47">
        <f>Възнаграждения!F9</f>
        <v>26</v>
      </c>
    </row>
    <row r="6" spans="1:2" ht="77.25" customHeight="1" thickBot="1" x14ac:dyDescent="0.3">
      <c r="A6" s="10" t="s">
        <v>15</v>
      </c>
      <c r="B6" s="48">
        <f>Възнаграждения!F10</f>
        <v>17.5</v>
      </c>
    </row>
    <row r="7" spans="1:2" ht="88.5" customHeight="1" thickBot="1" x14ac:dyDescent="0.3">
      <c r="A7" s="10" t="s">
        <v>13</v>
      </c>
      <c r="B7" s="48">
        <f>Възнаграждения!F10</f>
        <v>17.5</v>
      </c>
    </row>
    <row r="8" spans="1:2" ht="79.5" thickBot="1" x14ac:dyDescent="0.3">
      <c r="A8" s="10" t="s">
        <v>14</v>
      </c>
      <c r="B8" s="48">
        <f>Възнаграждения!F10</f>
        <v>17.5</v>
      </c>
    </row>
    <row r="9" spans="1:2" ht="58.5" customHeight="1" thickBot="1" x14ac:dyDescent="0.3">
      <c r="A9" s="10" t="s">
        <v>35</v>
      </c>
      <c r="B9" s="47">
        <f>Медиатори!C8</f>
        <v>427</v>
      </c>
    </row>
    <row r="10" spans="1:2" ht="15.75" x14ac:dyDescent="0.25">
      <c r="A10" s="2"/>
      <c r="B10" s="12"/>
    </row>
    <row r="11" spans="1:2" ht="15.75" x14ac:dyDescent="0.25">
      <c r="A11" s="16"/>
      <c r="B11" s="12"/>
    </row>
    <row r="12" spans="1:2" ht="15.75" x14ac:dyDescent="0.25">
      <c r="A12" s="2"/>
      <c r="B12" s="1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Възнаграждения</vt:lpstr>
      <vt:lpstr>Медиатори</vt:lpstr>
      <vt:lpstr>Обобщена-таблица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Hristo Yordanov</dc:creator>
  <cp:keywords/>
  <dc:description/>
  <cp:lastModifiedBy>Dinko Draganov</cp:lastModifiedBy>
  <cp:revision/>
  <dcterms:created xsi:type="dcterms:W3CDTF">2020-09-01T06:10:15Z</dcterms:created>
  <dcterms:modified xsi:type="dcterms:W3CDTF">2026-03-27T07:44:27Z</dcterms:modified>
  <cp:category/>
  <cp:contentStatus/>
</cp:coreProperties>
</file>