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filesrv\SFMOP\ОВР-работна-група\1-Програма-Образование\Актуализиране-2024-2025\3-Модернизация-ПОО\"/>
    </mc:Choice>
  </mc:AlternateContent>
  <xr:revisionPtr revIDLastSave="0" documentId="13_ncr:1_{0204A76C-1F14-4B26-BA1B-84BC90F63245}" xr6:coauthVersionLast="47" xr6:coauthVersionMax="47" xr10:uidLastSave="{00000000-0000-0000-0000-000000000000}"/>
  <bookViews>
    <workbookView xWindow="-120" yWindow="-120" windowWidth="29040" windowHeight="15840" tabRatio="749" xr2:uid="{00000000-000D-0000-FFFF-FFFF00000000}"/>
  </bookViews>
  <sheets>
    <sheet name="ССУ - Д1, Д2, Д3 и Д5" sheetId="6" r:id="rId1"/>
    <sheet name="Дейност 5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2" i="6" l="1"/>
  <c r="C18" i="8" l="1"/>
  <c r="C17" i="8"/>
  <c r="B16" i="8"/>
  <c r="B15" i="8"/>
  <c r="B9" i="8"/>
  <c r="B10" i="8" s="1"/>
  <c r="B11" i="8" s="1"/>
  <c r="B4" i="8"/>
  <c r="B5" i="8" s="1"/>
  <c r="B6" i="8" s="1"/>
  <c r="B8" i="6" l="1"/>
  <c r="B39" i="6" l="1"/>
  <c r="B48" i="6"/>
  <c r="B49" i="6" s="1"/>
  <c r="B50" i="6" s="1"/>
  <c r="B24" i="6"/>
  <c r="B25" i="6" s="1"/>
  <c r="B26" i="6" s="1"/>
  <c r="B33" i="6"/>
  <c r="B34" i="6" s="1"/>
  <c r="B35" i="6" s="1"/>
  <c r="B27" i="6"/>
  <c r="B28" i="6" s="1"/>
  <c r="B29" i="6" s="1"/>
  <c r="B40" i="6"/>
  <c r="B41" i="6" s="1"/>
  <c r="B18" i="6"/>
  <c r="B19" i="6" s="1"/>
  <c r="B20" i="6" s="1"/>
  <c r="B13" i="6" l="1"/>
  <c r="B14" i="6" s="1"/>
  <c r="B4" i="6" l="1"/>
  <c r="B5" i="6" l="1"/>
  <c r="B6" i="6"/>
</calcChain>
</file>

<file path=xl/sharedStrings.xml><?xml version="1.0" encoding="utf-8"?>
<sst xmlns="http://schemas.openxmlformats.org/spreadsheetml/2006/main" count="59" uniqueCount="45">
  <si>
    <t>Годишна брутна работна заплата - специалисти</t>
  </si>
  <si>
    <t>Месечна брутна работна заплата - специалисти</t>
  </si>
  <si>
    <t>Общо вноски от работодателя - 19,02 % (специалисти, без Учителски пенсионен фонд)</t>
  </si>
  <si>
    <t>Възнаграждения за ССУ по Дейност 1, Дейност 2, Дейност 3 и Дейност 5</t>
  </si>
  <si>
    <t xml:space="preserve">Общ месечен разход за възнаграждения </t>
  </si>
  <si>
    <t>Еднократна месечна сума за възнаграждения на лица, клас професии „Специалисти“ - заетост 8 часа на ден</t>
  </si>
  <si>
    <t>Еднократна месечна сума за възнаграждения на лица, клас професии „Специалисти“ - заетост 4 часа на ден</t>
  </si>
  <si>
    <t>Разходи за персонал - за 5 експерти, 4 часа, 2 месеца</t>
  </si>
  <si>
    <t>Разходи за персонал - за 5 експерти, 4 часа, 3 месеца</t>
  </si>
  <si>
    <t>Актуализиране на ДОС или разработване на ДОС и НИП за придобиване на квалификация по новата професия или специалност - Д1</t>
  </si>
  <si>
    <t>Разработване на учебни планове и програми - Д1</t>
  </si>
  <si>
    <t>Други необходими разходи - единна ставка от 40 %</t>
  </si>
  <si>
    <t>Модулно обучение по компетентностни профили на учителите - Д5</t>
  </si>
  <si>
    <t>Разходи за персонал - за 3 експерти, 4 часа, 1 месец</t>
  </si>
  <si>
    <t>Разходи за персонал - за 5 експерти, 4 часа, 1 месец</t>
  </si>
  <si>
    <t>Разходи за персонал - за 10 експерти, 4 часа, 1 месец</t>
  </si>
  <si>
    <t>Изготвяне на компетентностни профили на учителите по професии - Д2</t>
  </si>
  <si>
    <t xml:space="preserve">НСИ - Инфостат - Пазар на труда - Средна брутна заплата на наетите лица по класове професии за всички икономически дейности </t>
  </si>
  <si>
    <t xml:space="preserve">https://infostat.nsi.bg/infostat/pages/reports/result.jsf?x_2=681 </t>
  </si>
  <si>
    <t>Възнаграждения за привлечени представители на бизнеса, науката, публичния и неправителствения сектор по Дейност 5</t>
  </si>
  <si>
    <t>Общ месечен разход за възнаграждения</t>
  </si>
  <si>
    <t>3.11. Еднократна месечна сума за възнаграждения на представители на бизнеса, науката, публичния и неправителствения сектор, клас професии „Специалисти“,  които са привлечени като учители/преподаватели по професионална подготовка по дейност 5 - заетост 8 часа на ден</t>
  </si>
  <si>
    <t>Годишна брутна работна заплата - Техници и приложни специалисти</t>
  </si>
  <si>
    <t>Месечна брутна работна заплата - Техници и приложни специалисти</t>
  </si>
  <si>
    <t>Общо вноски от работодателя - 19,02 % (Техници и приложни специалисти)</t>
  </si>
  <si>
    <t>3.12. Еднократна месечна сума за възнаграждения на представители на бизнеса, науката, публичния и неправителствения сектор, клас професии „Техници и приложни специалисти“,  които са привлечени като учители/преподаватели по професионална подготовка по дейност 5 - заетост 8 часа на ден</t>
  </si>
  <si>
    <t>Еднократна сума за първи/втори учебен срок за възнаграждения на привлечените представители от бизнеса, науката, публичния и неправителствения сектор</t>
  </si>
  <si>
    <t>Единичен разход за 1 отработен час (еднократната месечна сума се разделя на 143 – средномесечният брой на отработените часове, и резултатът се закръглява) - специалисти</t>
  </si>
  <si>
    <t>Единичен разход за 1 отработен час (еднократната месечна сума се разделя на 143 – средномесечният брой на отработените часове, и резултатът се закръглява) - Техници и приложни специалисти</t>
  </si>
  <si>
    <r>
      <rPr>
        <b/>
        <sz val="11"/>
        <color rgb="FF000000"/>
        <rFont val="Calibri"/>
        <family val="2"/>
        <charset val="204"/>
        <scheme val="minor"/>
      </rPr>
      <t>3.13. Еднократна сума за първи/втори учебен срок</t>
    </r>
    <r>
      <rPr>
        <sz val="11"/>
        <color rgb="FF000000"/>
        <rFont val="Calibri"/>
        <family val="2"/>
        <charset val="204"/>
        <scheme val="minor"/>
      </rPr>
      <t xml:space="preserve"> за възнаграждения на привлечените представители от бизнеса, науката, публичния и неправителствения сектор, клас професии </t>
    </r>
    <r>
      <rPr>
        <b/>
        <sz val="11"/>
        <color rgb="FF000000"/>
        <rFont val="Calibri"/>
        <family val="2"/>
        <charset val="204"/>
        <scheme val="minor"/>
      </rPr>
      <t>„Специалисти“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i/>
        <sz val="11"/>
        <color rgb="FF000000"/>
        <rFont val="Calibri"/>
        <family val="2"/>
        <charset val="204"/>
        <scheme val="minor"/>
      </rPr>
      <t>(за не повече от 20 учебни часа за един учебен срок)</t>
    </r>
  </si>
  <si>
    <t>20 учебни часа</t>
  </si>
  <si>
    <r>
      <rPr>
        <b/>
        <sz val="11"/>
        <color rgb="FF000000"/>
        <rFont val="Calibri"/>
        <family val="2"/>
        <charset val="204"/>
        <scheme val="minor"/>
      </rPr>
      <t>3.14. Еднократна сума за първи/втори учебен срок</t>
    </r>
    <r>
      <rPr>
        <sz val="11"/>
        <color rgb="FF000000"/>
        <rFont val="Calibri"/>
        <family val="2"/>
        <charset val="204"/>
        <scheme val="minor"/>
      </rPr>
      <t xml:space="preserve"> за възнаграждения на привлечените представители от бизнеса, науката, публичния и неправителствения сектор, клас професии </t>
    </r>
    <r>
      <rPr>
        <b/>
        <sz val="11"/>
        <color rgb="FF000000"/>
        <rFont val="Calibri"/>
        <family val="2"/>
        <charset val="204"/>
        <scheme val="minor"/>
      </rPr>
      <t>„Техници и приложни специалисти“</t>
    </r>
    <r>
      <rPr>
        <i/>
        <sz val="11"/>
        <color rgb="FF000000"/>
        <rFont val="Calibri"/>
        <family val="2"/>
        <charset val="204"/>
        <scheme val="minor"/>
      </rPr>
      <t xml:space="preserve"> (за не повече от 20 учебни часа за един учебен срок)</t>
    </r>
  </si>
  <si>
    <t>Данни от НСИ за 2023 - икономически дейности "Общо"</t>
  </si>
  <si>
    <r>
      <t xml:space="preserve">Актуализиране на СППОО - Д1
</t>
    </r>
    <r>
      <rPr>
        <b/>
        <i/>
        <sz val="11"/>
        <color theme="1"/>
        <rFont val="Calibri"/>
        <family val="2"/>
        <charset val="204"/>
        <scheme val="minor"/>
      </rPr>
      <t>Единичният разход не се актуализира, защото дейността е приключила</t>
    </r>
  </si>
  <si>
    <t>от 15.09.2025</t>
  </si>
  <si>
    <t>3.15. Единичен разход за едно ПН от СППОО</t>
  </si>
  <si>
    <t>3.16. Единичен разход за разработени ДОС и НИП за 1 професия</t>
  </si>
  <si>
    <t>3.17. Единичен разход за учебна документация за една професия</t>
  </si>
  <si>
    <t>3.18. ЕР - за учебните програми за общата професионална подготовка</t>
  </si>
  <si>
    <t>3.19. Единичен разход за изготвяне на компетентностен профил</t>
  </si>
  <si>
    <t>3.20. Единичен разход за изготвяне на инструментариум</t>
  </si>
  <si>
    <t>3.22. Единичен разход за изготвяне на програма за модулно обучение</t>
  </si>
  <si>
    <r>
      <t xml:space="preserve">Предложение на програма за обучение по част от професия - Д3
</t>
    </r>
    <r>
      <rPr>
        <b/>
        <i/>
        <sz val="11"/>
        <color theme="1"/>
        <rFont val="Calibri"/>
        <family val="2"/>
        <charset val="204"/>
        <scheme val="minor"/>
      </rPr>
      <t>Единичният разход не се актуализира, защото дейността е отпаднала</t>
    </r>
  </si>
  <si>
    <t>Методология за натрупване и трансфер на единици резултати от ученето - Д3</t>
  </si>
  <si>
    <t>от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</si>
</sst>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i/>
      <sz val="11"/>
      <color rgb="FF00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6">
    <xf numFmtId="0" fontId="0" fillId="0" borderId="0" xfId="0"/>
    <xf numFmtId="0" fontId="0" fillId="4" borderId="1" xfId="0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3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Fill="1"/>
    <xf numFmtId="3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1" fillId="0" borderId="0" xfId="0" applyFont="1" applyFill="1" applyBorder="1" applyAlignment="1">
      <alignment vertical="center" wrapText="1"/>
    </xf>
    <xf numFmtId="3" fontId="1" fillId="0" borderId="0" xfId="0" applyNumberFormat="1" applyFont="1" applyFill="1" applyBorder="1"/>
    <xf numFmtId="0" fontId="0" fillId="0" borderId="0" xfId="0" applyAlignment="1">
      <alignment horizontal="right" vertical="center"/>
    </xf>
    <xf numFmtId="0" fontId="4" fillId="0" borderId="0" xfId="1"/>
    <xf numFmtId="3" fontId="0" fillId="2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2" fontId="0" fillId="0" borderId="1" xfId="0" applyNumberForma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3" fontId="0" fillId="0" borderId="1" xfId="0" applyNumberFormat="1" applyBorder="1"/>
    <xf numFmtId="0" fontId="1" fillId="3" borderId="1" xfId="0" applyFont="1" applyFill="1" applyBorder="1"/>
    <xf numFmtId="3" fontId="1" fillId="3" borderId="1" xfId="0" applyNumberFormat="1" applyFont="1" applyFill="1" applyBorder="1"/>
    <xf numFmtId="0" fontId="1" fillId="2" borderId="1" xfId="0" applyFont="1" applyFill="1" applyBorder="1"/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55</xdr:row>
      <xdr:rowOff>52070</xdr:rowOff>
    </xdr:from>
    <xdr:to>
      <xdr:col>4</xdr:col>
      <xdr:colOff>419101</xdr:colOff>
      <xdr:row>84</xdr:row>
      <xdr:rowOff>127000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D83426A-5ECA-44FB-8142-0BB33C3BEB4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863070"/>
          <a:ext cx="7505701" cy="55994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nfostat.nsi.bg/infostat/pages/reports/result.jsf?x_2=6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"/>
  <sheetViews>
    <sheetView tabSelected="1" topLeftCell="A37" zoomScale="150" zoomScaleNormal="150" workbookViewId="0">
      <selection activeCell="B50" sqref="B50"/>
    </sheetView>
  </sheetViews>
  <sheetFormatPr defaultRowHeight="15" x14ac:dyDescent="0.25"/>
  <cols>
    <col min="1" max="1" width="66.140625" customWidth="1"/>
    <col min="2" max="2" width="14.85546875" customWidth="1"/>
    <col min="3" max="3" width="14.7109375" customWidth="1"/>
    <col min="4" max="4" width="10.42578125" bestFit="1" customWidth="1"/>
    <col min="6" max="6" width="11.85546875" customWidth="1"/>
  </cols>
  <sheetData>
    <row r="1" spans="1:4" x14ac:dyDescent="0.25">
      <c r="A1" s="32" t="s">
        <v>3</v>
      </c>
      <c r="B1" s="32"/>
    </row>
    <row r="2" spans="1:4" x14ac:dyDescent="0.25">
      <c r="A2" s="1" t="s">
        <v>32</v>
      </c>
      <c r="B2" s="16" t="s">
        <v>44</v>
      </c>
    </row>
    <row r="3" spans="1:4" x14ac:dyDescent="0.25">
      <c r="A3" s="2" t="s">
        <v>0</v>
      </c>
      <c r="B3" s="15">
        <v>38299</v>
      </c>
    </row>
    <row r="4" spans="1:4" x14ac:dyDescent="0.25">
      <c r="A4" s="2" t="s">
        <v>1</v>
      </c>
      <c r="B4" s="3">
        <f>B3/12</f>
        <v>3191.5833333333335</v>
      </c>
    </row>
    <row r="5" spans="1:4" ht="30" x14ac:dyDescent="0.25">
      <c r="A5" s="2" t="s">
        <v>2</v>
      </c>
      <c r="B5" s="4">
        <f>B4*19.02%</f>
        <v>607.03915000000006</v>
      </c>
    </row>
    <row r="6" spans="1:4" x14ac:dyDescent="0.25">
      <c r="A6" s="8" t="s">
        <v>4</v>
      </c>
      <c r="B6" s="9">
        <f>B4+B5</f>
        <v>3798.6224833333335</v>
      </c>
    </row>
    <row r="7" spans="1:4" ht="30" x14ac:dyDescent="0.25">
      <c r="A7" s="5" t="s">
        <v>5</v>
      </c>
      <c r="B7" s="7">
        <v>3800</v>
      </c>
    </row>
    <row r="8" spans="1:4" ht="30" x14ac:dyDescent="0.25">
      <c r="A8" s="5" t="s">
        <v>6</v>
      </c>
      <c r="B8" s="7">
        <f>B7/2</f>
        <v>1900</v>
      </c>
    </row>
    <row r="11" spans="1:4" ht="34.5" customHeight="1" x14ac:dyDescent="0.25">
      <c r="A11" s="33" t="s">
        <v>33</v>
      </c>
      <c r="B11" s="33"/>
      <c r="C11" s="13"/>
    </row>
    <row r="12" spans="1:4" x14ac:dyDescent="0.25">
      <c r="A12" s="23" t="s">
        <v>7</v>
      </c>
      <c r="B12" s="24">
        <f>5*2*1450</f>
        <v>14500</v>
      </c>
    </row>
    <row r="13" spans="1:4" x14ac:dyDescent="0.25">
      <c r="A13" s="23" t="s">
        <v>11</v>
      </c>
      <c r="B13" s="24">
        <f>B12*40%</f>
        <v>5800</v>
      </c>
    </row>
    <row r="14" spans="1:4" x14ac:dyDescent="0.25">
      <c r="A14" s="25" t="s">
        <v>35</v>
      </c>
      <c r="B14" s="26">
        <f>SUM(B12:B13)</f>
        <v>20300</v>
      </c>
      <c r="D14" s="10"/>
    </row>
    <row r="17" spans="1:4" ht="30" customHeight="1" x14ac:dyDescent="0.25">
      <c r="A17" s="33" t="s">
        <v>9</v>
      </c>
      <c r="B17" s="33"/>
    </row>
    <row r="18" spans="1:4" x14ac:dyDescent="0.25">
      <c r="A18" s="23" t="s">
        <v>8</v>
      </c>
      <c r="B18" s="24">
        <f>5*3*B8</f>
        <v>28500</v>
      </c>
    </row>
    <row r="19" spans="1:4" x14ac:dyDescent="0.25">
      <c r="A19" s="23" t="s">
        <v>11</v>
      </c>
      <c r="B19" s="24">
        <f>B18*40%</f>
        <v>11400</v>
      </c>
    </row>
    <row r="20" spans="1:4" x14ac:dyDescent="0.25">
      <c r="A20" s="25" t="s">
        <v>36</v>
      </c>
      <c r="B20" s="26">
        <f>SUM(B18:B19)</f>
        <v>39900</v>
      </c>
      <c r="D20" s="10"/>
    </row>
    <row r="23" spans="1:4" x14ac:dyDescent="0.25">
      <c r="A23" s="30" t="s">
        <v>10</v>
      </c>
      <c r="B23" s="31"/>
    </row>
    <row r="24" spans="1:4" x14ac:dyDescent="0.25">
      <c r="A24" s="23" t="s">
        <v>15</v>
      </c>
      <c r="B24" s="24">
        <f>10*1*B8</f>
        <v>19000</v>
      </c>
    </row>
    <row r="25" spans="1:4" x14ac:dyDescent="0.25">
      <c r="A25" s="23" t="s">
        <v>11</v>
      </c>
      <c r="B25" s="24">
        <f>B24*40%</f>
        <v>7600</v>
      </c>
    </row>
    <row r="26" spans="1:4" x14ac:dyDescent="0.25">
      <c r="A26" s="25" t="s">
        <v>37</v>
      </c>
      <c r="B26" s="26">
        <f>SUM(B24:B25)</f>
        <v>26600</v>
      </c>
      <c r="D26" s="10"/>
    </row>
    <row r="27" spans="1:4" x14ac:dyDescent="0.25">
      <c r="A27" s="23" t="s">
        <v>14</v>
      </c>
      <c r="B27" s="24">
        <f>5*1*B8</f>
        <v>9500</v>
      </c>
    </row>
    <row r="28" spans="1:4" x14ac:dyDescent="0.25">
      <c r="A28" s="23" t="s">
        <v>11</v>
      </c>
      <c r="B28" s="24">
        <f>B27*40%</f>
        <v>3800</v>
      </c>
    </row>
    <row r="29" spans="1:4" x14ac:dyDescent="0.25">
      <c r="A29" s="28" t="s">
        <v>38</v>
      </c>
      <c r="B29" s="26">
        <f>B27+B28</f>
        <v>13300</v>
      </c>
      <c r="D29" s="10"/>
    </row>
    <row r="30" spans="1:4" s="6" customFormat="1" x14ac:dyDescent="0.25">
      <c r="A30" s="11"/>
      <c r="B30" s="12"/>
    </row>
    <row r="32" spans="1:4" x14ac:dyDescent="0.25">
      <c r="A32" s="27" t="s">
        <v>16</v>
      </c>
      <c r="B32" s="27"/>
    </row>
    <row r="33" spans="1:4" x14ac:dyDescent="0.25">
      <c r="A33" s="23" t="s">
        <v>14</v>
      </c>
      <c r="B33" s="24">
        <f>5*1*B8</f>
        <v>9500</v>
      </c>
    </row>
    <row r="34" spans="1:4" x14ac:dyDescent="0.25">
      <c r="A34" s="23" t="s">
        <v>11</v>
      </c>
      <c r="B34" s="24">
        <f>B33*40%</f>
        <v>3800</v>
      </c>
    </row>
    <row r="35" spans="1:4" x14ac:dyDescent="0.25">
      <c r="A35" s="25" t="s">
        <v>39</v>
      </c>
      <c r="B35" s="26">
        <f>SUM(B33:B34)</f>
        <v>13300</v>
      </c>
      <c r="D35" s="10"/>
    </row>
    <row r="38" spans="1:4" x14ac:dyDescent="0.25">
      <c r="A38" s="30" t="s">
        <v>43</v>
      </c>
      <c r="B38" s="31"/>
    </row>
    <row r="39" spans="1:4" x14ac:dyDescent="0.25">
      <c r="A39" s="23" t="s">
        <v>7</v>
      </c>
      <c r="B39" s="24">
        <f>5*2*B8</f>
        <v>19000</v>
      </c>
    </row>
    <row r="40" spans="1:4" x14ac:dyDescent="0.25">
      <c r="A40" s="23" t="s">
        <v>11</v>
      </c>
      <c r="B40" s="24">
        <f>B39*40%</f>
        <v>7600</v>
      </c>
    </row>
    <row r="41" spans="1:4" x14ac:dyDescent="0.25">
      <c r="A41" s="29" t="s">
        <v>40</v>
      </c>
      <c r="B41" s="26">
        <f>SUM(B39:B40)</f>
        <v>26600</v>
      </c>
      <c r="D41" s="10"/>
    </row>
    <row r="44" spans="1:4" ht="33.75" customHeight="1" x14ac:dyDescent="0.25">
      <c r="A44" s="35" t="s">
        <v>42</v>
      </c>
      <c r="B44" s="31"/>
    </row>
    <row r="47" spans="1:4" x14ac:dyDescent="0.25">
      <c r="A47" s="30" t="s">
        <v>12</v>
      </c>
      <c r="B47" s="31"/>
    </row>
    <row r="48" spans="1:4" x14ac:dyDescent="0.25">
      <c r="A48" s="23" t="s">
        <v>13</v>
      </c>
      <c r="B48" s="24">
        <f>3*1*B8</f>
        <v>5700</v>
      </c>
    </row>
    <row r="49" spans="1:4" x14ac:dyDescent="0.25">
      <c r="A49" s="23" t="s">
        <v>11</v>
      </c>
      <c r="B49" s="24">
        <f>B48*40%</f>
        <v>2280</v>
      </c>
    </row>
    <row r="50" spans="1:4" x14ac:dyDescent="0.25">
      <c r="A50" s="25" t="s">
        <v>41</v>
      </c>
      <c r="B50" s="26">
        <f>SUM(B48:B49)</f>
        <v>7980</v>
      </c>
      <c r="D50" s="10"/>
    </row>
    <row r="52" spans="1:4" x14ac:dyDescent="0.25">
      <c r="D52" s="10"/>
    </row>
    <row r="53" spans="1:4" x14ac:dyDescent="0.25">
      <c r="A53" t="s">
        <v>17</v>
      </c>
    </row>
    <row r="54" spans="1:4" x14ac:dyDescent="0.25">
      <c r="A54" s="14" t="s">
        <v>18</v>
      </c>
    </row>
  </sheetData>
  <mergeCells count="7">
    <mergeCell ref="A44:B44"/>
    <mergeCell ref="A47:B47"/>
    <mergeCell ref="A1:B1"/>
    <mergeCell ref="A17:B17"/>
    <mergeCell ref="A11:B11"/>
    <mergeCell ref="A23:B23"/>
    <mergeCell ref="A38:B38"/>
  </mergeCells>
  <hyperlinks>
    <hyperlink ref="A54" r:id="rId1" xr:uid="{58AC120B-39A9-4DE0-B5B7-73311F360307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2C884-049E-4228-8A4B-8CD07EFC7FBE}">
  <dimension ref="A1:C18"/>
  <sheetViews>
    <sheetView topLeftCell="A13" zoomScale="150" zoomScaleNormal="150" workbookViewId="0">
      <selection activeCell="C12" sqref="C12"/>
    </sheetView>
  </sheetViews>
  <sheetFormatPr defaultColWidth="8.85546875" defaultRowHeight="15" x14ac:dyDescent="0.25"/>
  <cols>
    <col min="1" max="1" width="69.28515625" customWidth="1"/>
    <col min="2" max="2" width="15" customWidth="1"/>
    <col min="3" max="3" width="12.85546875" customWidth="1"/>
    <col min="4" max="4" width="11" customWidth="1"/>
    <col min="5" max="5" width="13.7109375" customWidth="1"/>
  </cols>
  <sheetData>
    <row r="1" spans="1:3" ht="28.15" customHeight="1" x14ac:dyDescent="0.25">
      <c r="A1" s="34" t="s">
        <v>19</v>
      </c>
      <c r="B1" s="34"/>
    </row>
    <row r="2" spans="1:3" x14ac:dyDescent="0.25">
      <c r="A2" s="1" t="s">
        <v>32</v>
      </c>
      <c r="B2" s="16" t="s">
        <v>34</v>
      </c>
    </row>
    <row r="3" spans="1:3" x14ac:dyDescent="0.25">
      <c r="A3" s="2" t="s">
        <v>0</v>
      </c>
      <c r="B3" s="3">
        <v>38299</v>
      </c>
    </row>
    <row r="4" spans="1:3" x14ac:dyDescent="0.25">
      <c r="A4" s="2" t="s">
        <v>1</v>
      </c>
      <c r="B4" s="3">
        <f>B3/12</f>
        <v>3191.5833333333335</v>
      </c>
    </row>
    <row r="5" spans="1:3" ht="30" x14ac:dyDescent="0.25">
      <c r="A5" s="2" t="s">
        <v>2</v>
      </c>
      <c r="B5" s="4">
        <f>B4*19.02%</f>
        <v>607.03915000000006</v>
      </c>
    </row>
    <row r="6" spans="1:3" x14ac:dyDescent="0.25">
      <c r="A6" s="17" t="s">
        <v>20</v>
      </c>
      <c r="B6" s="3">
        <f>B4+B5</f>
        <v>3798.6224833333335</v>
      </c>
    </row>
    <row r="7" spans="1:3" ht="71.25" customHeight="1" x14ac:dyDescent="0.25">
      <c r="A7" s="5" t="s">
        <v>21</v>
      </c>
      <c r="B7" s="7">
        <v>3800</v>
      </c>
    </row>
    <row r="8" spans="1:3" x14ac:dyDescent="0.25">
      <c r="A8" s="2" t="s">
        <v>22</v>
      </c>
      <c r="B8" s="3">
        <v>26937</v>
      </c>
    </row>
    <row r="9" spans="1:3" x14ac:dyDescent="0.25">
      <c r="A9" s="2" t="s">
        <v>23</v>
      </c>
      <c r="B9" s="3">
        <f>B8/12</f>
        <v>2244.75</v>
      </c>
    </row>
    <row r="10" spans="1:3" ht="30" x14ac:dyDescent="0.25">
      <c r="A10" s="2" t="s">
        <v>24</v>
      </c>
      <c r="B10" s="4">
        <f>B9*19.02%</f>
        <v>426.95145000000002</v>
      </c>
    </row>
    <row r="11" spans="1:3" x14ac:dyDescent="0.25">
      <c r="A11" s="17" t="s">
        <v>20</v>
      </c>
      <c r="B11" s="3">
        <f>B9+B10</f>
        <v>2671.70145</v>
      </c>
    </row>
    <row r="12" spans="1:3" ht="75" x14ac:dyDescent="0.25">
      <c r="A12" s="5" t="s">
        <v>25</v>
      </c>
      <c r="B12" s="7">
        <v>2670</v>
      </c>
    </row>
    <row r="14" spans="1:3" ht="45" customHeight="1" x14ac:dyDescent="0.25">
      <c r="A14" s="34" t="s">
        <v>26</v>
      </c>
      <c r="B14" s="34"/>
      <c r="C14" s="34"/>
    </row>
    <row r="15" spans="1:3" ht="45" x14ac:dyDescent="0.25">
      <c r="A15" s="2" t="s">
        <v>27</v>
      </c>
      <c r="B15" s="18">
        <f>B7/143</f>
        <v>26.573426573426573</v>
      </c>
      <c r="C15" s="19">
        <v>26.5</v>
      </c>
    </row>
    <row r="16" spans="1:3" ht="45" x14ac:dyDescent="0.25">
      <c r="A16" s="2" t="s">
        <v>28</v>
      </c>
      <c r="B16" s="18">
        <f>B12/143</f>
        <v>18.67132867132867</v>
      </c>
      <c r="C16" s="19">
        <v>19</v>
      </c>
    </row>
    <row r="17" spans="1:3" ht="60" x14ac:dyDescent="0.25">
      <c r="A17" s="20" t="s">
        <v>29</v>
      </c>
      <c r="B17" s="21" t="s">
        <v>30</v>
      </c>
      <c r="C17" s="22">
        <f>C15*20</f>
        <v>530</v>
      </c>
    </row>
    <row r="18" spans="1:3" ht="60" x14ac:dyDescent="0.25">
      <c r="A18" s="20" t="s">
        <v>31</v>
      </c>
      <c r="B18" s="21" t="s">
        <v>30</v>
      </c>
      <c r="C18" s="22">
        <f>C16*20</f>
        <v>380</v>
      </c>
    </row>
  </sheetData>
  <mergeCells count="2">
    <mergeCell ref="A1:B1"/>
    <mergeCell ref="A14:C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ССУ - Д1, Д2, Д3 и Д5</vt:lpstr>
      <vt:lpstr>Дейност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Hristo Yordanov</dc:creator>
  <cp:lastModifiedBy>Dinko Draganov</cp:lastModifiedBy>
  <cp:lastPrinted>2022-07-29T06:57:04Z</cp:lastPrinted>
  <dcterms:created xsi:type="dcterms:W3CDTF">2020-09-01T06:10:15Z</dcterms:created>
  <dcterms:modified xsi:type="dcterms:W3CDTF">2025-11-06T11:31:52Z</dcterms:modified>
</cp:coreProperties>
</file>