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40637afecc68b19/Desktop/ОВР-2022/12-Актуализиране-2024/Подписани/4-ИКО/"/>
    </mc:Choice>
  </mc:AlternateContent>
  <xr:revisionPtr revIDLastSave="15" documentId="13_ncr:1_{21BEBC60-AB2A-4C42-9AD0-48CD037031B5}" xr6:coauthVersionLast="47" xr6:coauthVersionMax="47" xr10:uidLastSave="{02993C6B-1797-4DEF-90D4-71E7D3F64552}"/>
  <bookViews>
    <workbookView xWindow="-120" yWindow="-120" windowWidth="29040" windowHeight="15840" xr2:uid="{C91C81FD-1B18-433C-9FEF-6682E94D710D}"/>
  </bookViews>
  <sheets>
    <sheet name="Медиатори-от 01.01.2026" sheetId="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" i="8" l="1"/>
  <c r="C5" i="8" l="1"/>
  <c r="C6" i="8" s="1"/>
  <c r="B5" i="8"/>
  <c r="B6" i="8" s="1"/>
  <c r="C7" i="8" l="1"/>
  <c r="B7" i="8"/>
</calcChain>
</file>

<file path=xl/sharedStrings.xml><?xml version="1.0" encoding="utf-8"?>
<sst xmlns="http://schemas.openxmlformats.org/spreadsheetml/2006/main" count="12" uniqueCount="12">
  <si>
    <t>Закръгляне</t>
  </si>
  <si>
    <t>Минимална основна заплата съгласно КТД</t>
  </si>
  <si>
    <t>Брутна работна заплата - доплащане 10 %</t>
  </si>
  <si>
    <t>Общо вноски от работодателя - 19,02 %</t>
  </si>
  <si>
    <t>1/2 щат</t>
  </si>
  <si>
    <t>Индекс на разходите за труд (LCI) по дейност съгласно NACE Rev. 2 — номинална стойност, годишни данни [lc_lci_r2_a]. NACE Rev. 2 (дейност = P. Образование)</t>
  </si>
  <si>
    <t xml:space="preserve">https://ec.europa.eu/eurostat/databrowser/bookmark/5fb72ce9-c4ea-428b-8616-cc6e43162fda?lang=en </t>
  </si>
  <si>
    <t>Данни, актуални след 01.01.2026 г.</t>
  </si>
  <si>
    <r>
      <t xml:space="preserve">Минимална работна заплата - </t>
    </r>
    <r>
      <rPr>
        <sz val="11"/>
        <rFont val="Calibri"/>
        <family val="2"/>
        <charset val="204"/>
        <scheme val="minor"/>
      </rPr>
      <t xml:space="preserve"> ПМС № 243/13.11.2025</t>
    </r>
  </si>
  <si>
    <t>Общ разход за възнаграждения - евро</t>
  </si>
  <si>
    <t>Еднократна сума в евро за възнаграждения на образователни медиатори, социални работници, помощник на учителя - заетост от 4 часа на ден</t>
  </si>
  <si>
    <t>Възнаграждения по Дейност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</si>
</sst>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0" fontId="7" fillId="0" borderId="0"/>
    <xf numFmtId="0" fontId="5" fillId="0" borderId="0"/>
  </cellStyleXfs>
  <cellXfs count="21">
    <xf numFmtId="0" fontId="0" fillId="0" borderId="0" xfId="0"/>
    <xf numFmtId="2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2" fillId="0" borderId="0" xfId="0" applyFont="1" applyAlignment="1">
      <alignment vertical="center" wrapText="1"/>
    </xf>
    <xf numFmtId="2" fontId="1" fillId="0" borderId="0" xfId="0" applyNumberFormat="1" applyFont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3" applyFont="1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6" fillId="0" borderId="0" xfId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">
    <cellStyle name="Hyperlink" xfId="1" builtinId="8"/>
    <cellStyle name="Normal" xfId="0" builtinId="0"/>
    <cellStyle name="Normal 2" xfId="2" xr:uid="{9F635A19-9326-4EDA-A65F-1ABFAF6BE810}"/>
    <cellStyle name="Normal 3" xfId="3" xr:uid="{75605EB7-47FE-458F-96D5-BEE9C4CFC4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72259</xdr:colOff>
      <xdr:row>42</xdr:row>
      <xdr:rowOff>34116</xdr:rowOff>
    </xdr:from>
    <xdr:to>
      <xdr:col>8</xdr:col>
      <xdr:colOff>26278</xdr:colOff>
      <xdr:row>69</xdr:row>
      <xdr:rowOff>6570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A7806D9-84BD-4BBF-A93E-5B230F7E882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259" y="17303926"/>
          <a:ext cx="8244053" cy="51159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bookmark/5fb72ce9-c4ea-428b-8616-cc6e43162fda?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36570-2F61-4706-AAFB-DDD698123F69}">
  <dimension ref="A1:H41"/>
  <sheetViews>
    <sheetView tabSelected="1" zoomScale="145" zoomScaleNormal="145" workbookViewId="0">
      <selection activeCell="G8" sqref="G8"/>
    </sheetView>
  </sheetViews>
  <sheetFormatPr defaultRowHeight="15" x14ac:dyDescent="0.25"/>
  <cols>
    <col min="1" max="1" width="51.5703125" customWidth="1"/>
    <col min="2" max="2" width="13" customWidth="1"/>
    <col min="3" max="3" width="14" customWidth="1"/>
  </cols>
  <sheetData>
    <row r="1" spans="1:3" x14ac:dyDescent="0.25">
      <c r="A1" s="17" t="s">
        <v>11</v>
      </c>
      <c r="B1" s="17"/>
      <c r="C1" s="17"/>
    </row>
    <row r="2" spans="1:3" x14ac:dyDescent="0.25">
      <c r="A2" s="3" t="s">
        <v>7</v>
      </c>
      <c r="B2" s="14">
        <v>46023</v>
      </c>
      <c r="C2" s="6" t="s">
        <v>0</v>
      </c>
    </row>
    <row r="3" spans="1:3" x14ac:dyDescent="0.25">
      <c r="A3" s="10" t="s">
        <v>8</v>
      </c>
      <c r="B3" s="15">
        <v>620.20000000000005</v>
      </c>
      <c r="C3" s="1"/>
    </row>
    <row r="4" spans="1:3" x14ac:dyDescent="0.25">
      <c r="A4" s="7" t="s">
        <v>1</v>
      </c>
      <c r="B4" s="11">
        <f>B3*1.05</f>
        <v>651.21</v>
      </c>
      <c r="C4" s="11">
        <v>652</v>
      </c>
    </row>
    <row r="5" spans="1:3" x14ac:dyDescent="0.25">
      <c r="A5" s="7" t="s">
        <v>2</v>
      </c>
      <c r="B5" s="11">
        <f>B4*1.1</f>
        <v>716.33100000000013</v>
      </c>
      <c r="C5" s="11">
        <f>C4*1.1</f>
        <v>717.2</v>
      </c>
    </row>
    <row r="6" spans="1:3" x14ac:dyDescent="0.25">
      <c r="A6" s="7" t="s">
        <v>3</v>
      </c>
      <c r="B6" s="11">
        <f>B5*19.02%</f>
        <v>136.24615620000003</v>
      </c>
      <c r="C6" s="11">
        <f>C5*19.02%</f>
        <v>136.41144000000003</v>
      </c>
    </row>
    <row r="7" spans="1:3" x14ac:dyDescent="0.25">
      <c r="A7" s="2" t="s">
        <v>9</v>
      </c>
      <c r="B7" s="12">
        <f>SUM(B5:B6)</f>
        <v>852.57715620000022</v>
      </c>
      <c r="C7" s="13">
        <f>SUM(C5:C6)</f>
        <v>853.61144000000013</v>
      </c>
    </row>
    <row r="8" spans="1:3" ht="45" x14ac:dyDescent="0.25">
      <c r="A8" s="8" t="s">
        <v>10</v>
      </c>
      <c r="B8" s="9" t="s">
        <v>4</v>
      </c>
      <c r="C8" s="16">
        <v>427</v>
      </c>
    </row>
    <row r="9" spans="1:3" x14ac:dyDescent="0.25">
      <c r="A9" s="4"/>
      <c r="B9" s="5"/>
    </row>
    <row r="40" spans="1:8" ht="39" customHeight="1" x14ac:dyDescent="0.25">
      <c r="A40" s="20" t="s">
        <v>5</v>
      </c>
      <c r="B40" s="20"/>
      <c r="C40" s="20"/>
      <c r="D40" s="20"/>
      <c r="E40" s="20"/>
      <c r="F40" s="20"/>
      <c r="G40" s="20"/>
      <c r="H40" s="20"/>
    </row>
    <row r="41" spans="1:8" x14ac:dyDescent="0.25">
      <c r="A41" s="18" t="s">
        <v>6</v>
      </c>
      <c r="B41" s="19"/>
      <c r="C41" s="19"/>
      <c r="D41" s="19"/>
      <c r="E41" s="19"/>
      <c r="F41" s="19"/>
    </row>
  </sheetData>
  <mergeCells count="3">
    <mergeCell ref="A1:C1"/>
    <mergeCell ref="A41:F41"/>
    <mergeCell ref="A40:H40"/>
  </mergeCells>
  <hyperlinks>
    <hyperlink ref="A41" r:id="rId1" xr:uid="{9D02DD65-F199-4747-949A-9EB4A901EE43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Медиатори-от 01.01.2026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Dinko Draganov</dc:creator>
  <cp:keywords/>
  <dc:description/>
  <cp:lastModifiedBy>Dinko Draganov</cp:lastModifiedBy>
  <cp:revision/>
  <dcterms:created xsi:type="dcterms:W3CDTF">2022-07-05T15:52:50Z</dcterms:created>
  <dcterms:modified xsi:type="dcterms:W3CDTF">2025-12-17T15:34:27Z</dcterms:modified>
  <cp:category/>
  <cp:contentStatus/>
</cp:coreProperties>
</file>