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n.stoyanova\Desktop\Изменение ПО Отбрана\0. След КН и коментари ЕК\"/>
    </mc:Choice>
  </mc:AlternateContent>
  <xr:revisionPtr revIDLastSave="0" documentId="13_ncr:1_{6E27BD9A-3DB6-4CB7-9B5D-10E3F835B5DD}" xr6:coauthVersionLast="47" xr6:coauthVersionMax="47" xr10:uidLastSave="{00000000-0000-0000-0000-000000000000}"/>
  <bookViews>
    <workbookView xWindow="-120" yWindow="-120" windowWidth="29040" windowHeight="15840" activeTab="1" xr2:uid="{00000000-000D-0000-FFFF-FFFF00000000}"/>
  </bookViews>
  <sheets>
    <sheet name="OP_tables" sheetId="15" r:id="rId1"/>
    <sheet name="Indicators PO5" sheetId="14" r:id="rId2"/>
    <sheet name="A1_Civil Prepeardness" sheetId="12" r:id="rId3"/>
    <sheet name="Index_unit cost_A1" sheetId="1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 i="14" l="1"/>
  <c r="L6" i="12"/>
  <c r="L5" i="12"/>
  <c r="B5" i="13"/>
  <c r="B7" i="13"/>
  <c r="D7" i="12"/>
  <c r="H19" i="13"/>
  <c r="D2" i="12"/>
  <c r="H4" i="13"/>
  <c r="H8" i="13"/>
  <c r="D6" i="13"/>
  <c r="D5" i="13"/>
  <c r="D8" i="13"/>
  <c r="H5" i="13"/>
  <c r="J8" i="13"/>
  <c r="J7" i="13"/>
  <c r="J6" i="13"/>
  <c r="J5" i="13"/>
  <c r="J4" i="13"/>
  <c r="P8" i="13"/>
  <c r="P9" i="13"/>
  <c r="H12" i="12"/>
  <c r="H11" i="12"/>
  <c r="H7" i="13"/>
  <c r="G6" i="12"/>
  <c r="H8" i="12"/>
  <c r="G4" i="12"/>
  <c r="F4" i="12"/>
  <c r="B8" i="13" l="1"/>
  <c r="H6" i="13"/>
  <c r="B6" i="13"/>
  <c r="H6" i="12"/>
  <c r="K10" i="14"/>
  <c r="I18" i="15" s="1"/>
  <c r="I10" i="14"/>
  <c r="E5" i="14"/>
  <c r="E13" i="14" s="1"/>
  <c r="G5" i="12"/>
  <c r="H7" i="12"/>
  <c r="I17" i="15" l="1"/>
  <c r="D7" i="13"/>
  <c r="D4" i="13"/>
  <c r="H12" i="15"/>
  <c r="H11" i="15"/>
  <c r="B4" i="13"/>
  <c r="G13" i="13"/>
  <c r="G14" i="13"/>
  <c r="G17" i="13"/>
  <c r="G15" i="13"/>
  <c r="G16" i="13"/>
  <c r="P10" i="13"/>
  <c r="P11" i="13" s="1"/>
  <c r="P12" i="13" s="1"/>
  <c r="P13" i="13" s="1"/>
  <c r="F4" i="13"/>
  <c r="G4" i="13" s="1"/>
  <c r="F8" i="13"/>
  <c r="G8" i="13" s="1"/>
  <c r="I6" i="13"/>
  <c r="I13" i="13"/>
  <c r="I7" i="13"/>
  <c r="I14" i="13"/>
  <c r="I4" i="13"/>
  <c r="I8" i="13"/>
  <c r="I16" i="13"/>
  <c r="I5" i="13"/>
  <c r="I15" i="13"/>
  <c r="F5" i="13"/>
  <c r="G5" i="13" s="1"/>
  <c r="F14" i="13" s="1"/>
  <c r="F6" i="13"/>
  <c r="G6" i="13" s="1"/>
  <c r="F7" i="13"/>
  <c r="G7" i="13" s="1"/>
  <c r="H9" i="13"/>
  <c r="F17" i="13" l="1"/>
  <c r="F15" i="13"/>
  <c r="F16" i="13"/>
  <c r="H16" i="13"/>
  <c r="I17" i="13"/>
  <c r="H17" i="13" s="1"/>
  <c r="H14" i="13"/>
  <c r="I9" i="13"/>
  <c r="H15" i="13"/>
  <c r="G9" i="13"/>
  <c r="F13" i="13"/>
  <c r="F9" i="13"/>
  <c r="B9" i="13"/>
  <c r="F18" i="13" l="1"/>
  <c r="H4" i="12"/>
  <c r="C13" i="13" s="1"/>
  <c r="C16" i="13" l="1"/>
  <c r="C15" i="13"/>
  <c r="C14" i="13"/>
  <c r="C17" i="13"/>
  <c r="C7" i="13"/>
  <c r="C6" i="13"/>
  <c r="B15" i="13" l="1"/>
  <c r="B16" i="13"/>
  <c r="H5" i="12" l="1"/>
  <c r="E17" i="13" s="1"/>
  <c r="E15" i="13" l="1"/>
  <c r="E16" i="13"/>
  <c r="E13" i="13"/>
  <c r="E14" i="13"/>
  <c r="H2" i="12"/>
  <c r="E8" i="13"/>
  <c r="E7" i="13"/>
  <c r="E5" i="13"/>
  <c r="E4" i="13"/>
  <c r="E6" i="13"/>
  <c r="D15" i="13" s="1"/>
  <c r="C4" i="13"/>
  <c r="B13" i="13" s="1"/>
  <c r="D9" i="13"/>
  <c r="C5" i="13"/>
  <c r="C8" i="13"/>
  <c r="B17" i="13" s="1"/>
  <c r="H10" i="12" l="1"/>
  <c r="H13" i="12" s="1"/>
  <c r="D16" i="13"/>
  <c r="D13" i="13"/>
  <c r="D17" i="13"/>
  <c r="E9" i="13"/>
  <c r="C9" i="13"/>
  <c r="H14" i="12" l="1"/>
  <c r="B3" i="14" l="1"/>
  <c r="H15" i="12"/>
  <c r="B14" i="13"/>
  <c r="D14" i="13"/>
  <c r="D18" i="13" l="1"/>
  <c r="B18" i="13"/>
  <c r="E3" i="14" l="1"/>
  <c r="H13" i="13"/>
  <c r="H18" i="13" s="1"/>
  <c r="E4" i="14" s="1"/>
  <c r="E12" i="14" s="1"/>
  <c r="H10" i="15" l="1"/>
  <c r="H9" i="15"/>
  <c r="E10" i="14"/>
  <c r="E11" i="14"/>
  <c r="H7" i="15" l="1"/>
  <c r="H8" i="15"/>
  <c r="H6" i="15"/>
  <c r="H5" i="15"/>
</calcChain>
</file>

<file path=xl/sharedStrings.xml><?xml version="1.0" encoding="utf-8"?>
<sst xmlns="http://schemas.openxmlformats.org/spreadsheetml/2006/main" count="225" uniqueCount="129">
  <si>
    <t>Група дейности</t>
  </si>
  <si>
    <t>Наименование на индикатори за продукт</t>
  </si>
  <si>
    <t>Наименование на разход</t>
  </si>
  <si>
    <t>Единична стойност на разхода</t>
  </si>
  <si>
    <t xml:space="preserve">Количество </t>
  </si>
  <si>
    <t>Обща стойност на разхода</t>
  </si>
  <si>
    <t>Тип разход</t>
  </si>
  <si>
    <t>Описание</t>
  </si>
  <si>
    <t>Стандартна таблица на разходите за единица продукт</t>
  </si>
  <si>
    <t>разход за единица продукт</t>
  </si>
  <si>
    <t>действително извършени разходи</t>
  </si>
  <si>
    <t>единна ставка</t>
  </si>
  <si>
    <t>Общо преки разходи</t>
  </si>
  <si>
    <t>Непреки разходи</t>
  </si>
  <si>
    <t>Общ бюджет</t>
  </si>
  <si>
    <t>Период на изпълнение</t>
  </si>
  <si>
    <t>Прогнозен брой</t>
  </si>
  <si>
    <t>прогнозен брой след индексиране</t>
  </si>
  <si>
    <t>индексиран среден единичен разход</t>
  </si>
  <si>
    <t xml:space="preserve">Прогнозна стойност на индиктора </t>
  </si>
  <si>
    <t>Общо</t>
  </si>
  <si>
    <t>Среден прогнозен разход (лв.)</t>
  </si>
  <si>
    <t>Методологи</t>
  </si>
  <si>
    <t>ИР целева стойност</t>
  </si>
  <si>
    <t>Методология</t>
  </si>
  <si>
    <t>ИП целева стойност</t>
  </si>
  <si>
    <t>Средства в лв.</t>
  </si>
  <si>
    <t>ПО 21-27</t>
  </si>
  <si>
    <t>Таблица 1: Показатели за крайни продукти</t>
  </si>
  <si>
    <t xml:space="preserve">Приоритет </t>
  </si>
  <si>
    <t xml:space="preserve">Специфична цел </t>
  </si>
  <si>
    <t>Фонд</t>
  </si>
  <si>
    <t>Категория региони</t>
  </si>
  <si>
    <t>ID [5]</t>
  </si>
  <si>
    <t xml:space="preserve">Показател [255] </t>
  </si>
  <si>
    <t>Мерна единица</t>
  </si>
  <si>
    <t>П 2</t>
  </si>
  <si>
    <t>СЦ по чл. 4, пар. 1, буква д)</t>
  </si>
  <si>
    <t>ЕСФ+</t>
  </si>
  <si>
    <t>Преход</t>
  </si>
  <si>
    <t>брой</t>
  </si>
  <si>
    <t>По-слабо развити</t>
  </si>
  <si>
    <t>Таблица 2: Показатели за резултатите</t>
  </si>
  <si>
    <t>Показател [255]</t>
  </si>
  <si>
    <t>Референтна година</t>
  </si>
  <si>
    <t>Източник на данните [200]</t>
  </si>
  <si>
    <t>Коментари [200]</t>
  </si>
  <si>
    <t>УО</t>
  </si>
  <si>
    <t>Референтна стойност</t>
  </si>
  <si>
    <t>Методология за определяне на референтната стойност</t>
  </si>
  <si>
    <t>ИП базова стойност</t>
  </si>
  <si>
    <r>
      <t xml:space="preserve">Индикатори за продукт </t>
    </r>
    <r>
      <rPr>
        <b/>
        <sz val="11"/>
        <color rgb="FFFF0000"/>
        <rFont val="Calibri"/>
        <family val="2"/>
        <scheme val="minor"/>
      </rPr>
      <t>(специфични за операциите)</t>
    </r>
  </si>
  <si>
    <r>
      <t xml:space="preserve">Индикатори за резултат </t>
    </r>
    <r>
      <rPr>
        <b/>
        <sz val="11"/>
        <color rgb="FFFF0000"/>
        <rFont val="Calibri"/>
        <family val="2"/>
        <scheme val="minor"/>
      </rPr>
      <t>(специфични за операциите)</t>
    </r>
  </si>
  <si>
    <t xml:space="preserve"> </t>
  </si>
  <si>
    <t>Индикатори за продукт в ПО</t>
  </si>
  <si>
    <t>Индикатори за резултат в ПО</t>
  </si>
  <si>
    <t>Първа година (2026)</t>
  </si>
  <si>
    <t>Втора година (2027)</t>
  </si>
  <si>
    <t>Трета година (2028)</t>
  </si>
  <si>
    <t>ИП 5.1 Брой ученици, получили подкрепа за развитие на знания и умения в областта на гражданската готовност</t>
  </si>
  <si>
    <t>Обучения на ученици за подобряване на знанията и уменията в областта на гражданската готовност в извънучилищна среда (лагери и др.)</t>
  </si>
  <si>
    <t xml:space="preserve">Допълнителни занимания с деца със СОП , с увреждания и др. </t>
  </si>
  <si>
    <t>Разходи за оборудване и материали</t>
  </si>
  <si>
    <t>Разходи за ремонтни дейности</t>
  </si>
  <si>
    <t>до 15% от общия бюджет на приоритета</t>
  </si>
  <si>
    <t>Пета година (2030)</t>
  </si>
  <si>
    <t>Четвърта година (2029)</t>
  </si>
  <si>
    <t>Целева стойност на индиктора 2030 г.</t>
  </si>
  <si>
    <t xml:space="preserve">Обучение на педагогически специалисти и непедагогически персонал </t>
  </si>
  <si>
    <t xml:space="preserve">Използва се единичен разход от Процедура BG05SFPR001-2.004 - Образователни маршрути за иновативно учене извън училище  </t>
  </si>
  <si>
    <t>Обучени педагогически специалисти и непедагогически персонал</t>
  </si>
  <si>
    <t>ИП 5.2 Обучени педагогически специалисти и непедагогически персонал</t>
  </si>
  <si>
    <t>Обучение на педагогически специалисти и непедагогически персонал в областта на гражданската готовност</t>
  </si>
  <si>
    <t xml:space="preserve">Допълнителни занимания в областта на гражданската готовност за деца със СОП , с увреждания и др. </t>
  </si>
  <si>
    <t xml:space="preserve">Извънкласни обучения на ученици за подобряване на знанията и уменията в областта на гражданската готовност в училищна среда </t>
  </si>
  <si>
    <t>Използва се единичен разход 1.47 от ТЕРЕС-ПО-1.3.</t>
  </si>
  <si>
    <t>Използва се единичен разход 1.48 от ТЕРЕС-ПО-1.3.</t>
  </si>
  <si>
    <t>Използват се единични разходи 1.81 и 1.82 от ТЕРЕС-ПО-1.3. - средноаритметично от двата разхода</t>
  </si>
  <si>
    <t>Обучение на педагогически специалисти и непедагогическия персонал в училищата, свързани с гражданската готовност за защита и реакция при кризи, вкл. тероризъм</t>
  </si>
  <si>
    <t>Подкрепени училища в областта на гражданската готовност</t>
  </si>
  <si>
    <t>ИП 5.3 Подкрепени училища в областта на гражданската готовност</t>
  </si>
  <si>
    <t>Целева стойност (2030 г.)</t>
  </si>
  <si>
    <t xml:space="preserve">Закупуване на необходимото оборудване и материали за обучения по гражданска готовност за училищата </t>
  </si>
  <si>
    <t>Ремонтни дейности в училищата; на скривалища, бомбоубежища и убежища, разположени на територия на училища; в регионалните центрове за обучение по гражданска готовност в извънучилищна среда.</t>
  </si>
  <si>
    <t>Дейности за развитието на знанията и уменията в образователната система в областта на гражданската готовност за защита и сигурност при кризисни ситуации</t>
  </si>
  <si>
    <t>Приоритет 5 "Гражданска готовност в образователната система"</t>
  </si>
  <si>
    <t>EECO06 Брой на децата на възраст под 18 години</t>
  </si>
  <si>
    <t xml:space="preserve">EECO07 - Участници на възраст 18-29 години </t>
  </si>
  <si>
    <t>SOI 5.1 – Обучени педагогически специалисти и непедагогически персонал</t>
  </si>
  <si>
    <t>SOI 5.2 – Подкрепени училища в областта на гражданската готовност</t>
  </si>
  <si>
    <t>П 5</t>
  </si>
  <si>
    <t xml:space="preserve">EECO06 </t>
  </si>
  <si>
    <t>Брой на децата на възраст под 18 години</t>
  </si>
  <si>
    <t>EECO07</t>
  </si>
  <si>
    <t xml:space="preserve">Участници на възраст 18-29 години </t>
  </si>
  <si>
    <t>SOI 5.1</t>
  </si>
  <si>
    <t>SOI 5.2</t>
  </si>
  <si>
    <t>SRI 5.1</t>
  </si>
  <si>
    <t xml:space="preserve">Организиране и провеждане на обучения с практическа насоченост в областта на гражданската готовност в извънучилищна среда, например лагери за гражданска готовност, лагери за оцеляване и др.;
Организиране и провеждане на учебни и демонстрационни занимания и дискусии по гражданска защита в училищна среда, вкл. евакуационни процедури за реакция в извънредни ситуации, основи на първа медицинска помощ, основни правила за оцеляване и др.;
Организиране и провеждане на обучения, дискусии, консултации, занимания, свързани със социално-емоционални умения и психологическа устойчивост в контекста на извънредни ситуации, насърчаване на доброволчеството, оказване на помощ и подкрепа на деца със СОП, деца с увреждания, деца от маргинализирани групи;
</t>
  </si>
  <si>
    <r>
      <t xml:space="preserve">до 7 % от преките разходи </t>
    </r>
    <r>
      <rPr>
        <sz val="10"/>
        <color theme="1"/>
        <rFont val="Times New Roman"/>
        <family val="1"/>
        <charset val="204"/>
      </rPr>
      <t>съгласно Общия регламент (ЕС) 2021/1060, член 54, буква а</t>
    </r>
  </si>
  <si>
    <t>Разходи за персонал за МОН и партньори и Разходи за външни услуги за платформа</t>
  </si>
  <si>
    <r>
      <t xml:space="preserve">Обучения на ученици </t>
    </r>
    <r>
      <rPr>
        <sz val="11"/>
        <color theme="1"/>
        <rFont val="Calibri"/>
        <family val="2"/>
        <charset val="204"/>
        <scheme val="minor"/>
      </rPr>
      <t xml:space="preserve">за подобряване на знанията и уменията в областта на гражданската готовност </t>
    </r>
    <r>
      <rPr>
        <b/>
        <u/>
        <sz val="11"/>
        <color theme="1"/>
        <rFont val="Calibri"/>
        <family val="2"/>
        <charset val="204"/>
        <scheme val="minor"/>
      </rPr>
      <t>в извънучилищна среда (лагери и др.)</t>
    </r>
  </si>
  <si>
    <r>
      <t xml:space="preserve">Допълнителни/извънкласни обучения </t>
    </r>
    <r>
      <rPr>
        <sz val="11"/>
        <color theme="1"/>
        <rFont val="Calibri"/>
        <family val="2"/>
        <charset val="204"/>
        <scheme val="minor"/>
      </rPr>
      <t xml:space="preserve">на ученици за подобряване на знанията и уменията в областта на гражданската готовност </t>
    </r>
    <r>
      <rPr>
        <b/>
        <u/>
        <sz val="11"/>
        <color theme="1"/>
        <rFont val="Calibri"/>
        <family val="2"/>
        <charset val="204"/>
        <scheme val="minor"/>
      </rPr>
      <t xml:space="preserve">в училищна среда </t>
    </r>
  </si>
  <si>
    <t xml:space="preserve">Разработване на обучения и програми в областта на гражданската информираност и готовност за реакция при кризи, които могат да се провеждат в училищна и/или в извънучилищна среда; </t>
  </si>
  <si>
    <t>до 10% от преките разходи за оборудване и материали</t>
  </si>
  <si>
    <t>разходи за персонал и действително извършени разходи за услуги</t>
  </si>
  <si>
    <t>% на индексация за периода 2026-2030 г. спрямо 2025 г.</t>
  </si>
  <si>
    <t>https://www.nsi.bg/press-release/inflaciya-i-indeksi-na-potrebitelskite-ceni-8850</t>
  </si>
  <si>
    <t>Год. Инфл. 10.2025</t>
  </si>
  <si>
    <t>БЮДЖЕТ НА ПР.5</t>
  </si>
  <si>
    <r>
      <t>Извънучилищни практически обучения и занимания.</t>
    </r>
    <r>
      <rPr>
        <sz val="10"/>
        <rFont val="Times New Roman"/>
        <family val="1"/>
        <charset val="204"/>
      </rPr>
      <t xml:space="preserve"> Приложен е единичен разход в размер на 100 лв. за 1 ден на 1 участник в извънучилищни занимания и лагери (ученици, педагогически специалисти, непедагогически персонал), като за целите на изчисленията се приема, че 50% от учениците ще се включат в тридневни лагери. Единичната стойност на разхода е формирана на база 3 дни х 100 лв. за всеки участник. При първоначално (преди индексация на разходите) планирана стойност от 500000 ученици до 2030, това означава че около 250 000 ученици ще преминат през тридневни лагери. За всяка група от 10 ученика се предвижда и по 1 преподавател/непедагогически персонал или др.</t>
    </r>
  </si>
  <si>
    <t>Използван е единичен разход 1.84. Занимания по интереси с продължителност от 70 учебни часа (2023) - 208 лв., като е формиран разход за 1 час и е умножен по 12.</t>
  </si>
  <si>
    <r>
      <t xml:space="preserve">Допускането е, че всички първоначално предвидени (преди индексиране на разходите) 500 000 ученици ще се включат в </t>
    </r>
    <r>
      <rPr>
        <i/>
        <sz val="10"/>
        <rFont val="Times New Roman"/>
        <family val="1"/>
        <charset val="204"/>
      </rPr>
      <t xml:space="preserve">допълнителни/извън учебната програма/ </t>
    </r>
    <r>
      <rPr>
        <sz val="10"/>
        <rFont val="Times New Roman"/>
        <family val="1"/>
        <charset val="204"/>
      </rPr>
      <t>обучения, учебни и демонстрационни занимания и дискусии по гражданска защита в училищна среда, вкл. евакуационни процедури за реакция в извънредни ситуации, основи на първа медицинска помощ, основни правила за оцеляване, дискусии и занимания свързани със социално-емоционални умения и психологическа устойчивост в контекста на извънредни ситуации, насърчаване на доброволчеството,  оказване на помощ и подкрепа на деца със СОП, деца с увреждания, деца от маргинализирани групи в рамките на 12 уч. часа.</t>
    </r>
  </si>
  <si>
    <r>
      <t xml:space="preserve">Планират се допълнителни занимания за деца със СОП, с увреждания, от маргинализирани групи и др., като за всяко дете са планирани допълнителни 5 учебни часа занимания по гражданска готовност. Планирания брой ученици е 6,5% от общия брой ученици. Единичната стойност на разхода е формирана от средноаритметичната стойност на разходи 1.81 и 1.82 от ТЕРЕС ПО версия 1.3. </t>
    </r>
    <r>
      <rPr>
        <i/>
        <sz val="10"/>
        <rFont val="Times New Roman"/>
        <family val="1"/>
        <charset val="204"/>
      </rPr>
      <t>(241+208)/2</t>
    </r>
  </si>
  <si>
    <r>
      <rPr>
        <i/>
        <sz val="10"/>
        <color theme="1"/>
        <rFont val="Times New Roman"/>
        <family val="1"/>
        <charset val="204"/>
      </rPr>
      <t>Тридневно обучение без нощувка без кредити</t>
    </r>
    <r>
      <rPr>
        <sz val="10"/>
        <color theme="1"/>
        <rFont val="Times New Roman"/>
        <family val="1"/>
        <charset val="204"/>
      </rPr>
      <t xml:space="preserve"> </t>
    </r>
    <r>
      <rPr>
        <i/>
        <sz val="10"/>
        <color theme="1"/>
        <rFont val="Times New Roman"/>
        <family val="1"/>
        <charset val="204"/>
      </rPr>
      <t>в групи със средно 5 участника</t>
    </r>
    <r>
      <rPr>
        <sz val="10"/>
        <color theme="1"/>
        <rFont val="Times New Roman"/>
        <family val="1"/>
        <charset val="204"/>
      </rPr>
      <t xml:space="preserve"> (За целите на изчисленията се приема, че 3/4 от тях ще преминат тридневно обучение без нощувки) При прогнозна стойност на ПС и непедагогически персонал от 40 000 (преди индексиране на разходите) - това прави 30 000. </t>
    </r>
  </si>
  <si>
    <r>
      <rPr>
        <i/>
        <sz val="10"/>
        <color theme="1"/>
        <rFont val="Times New Roman"/>
        <family val="1"/>
        <charset val="204"/>
      </rPr>
      <t>Тридневно обучение с нощувка без кредити в групи със средно 5 участника</t>
    </r>
    <r>
      <rPr>
        <sz val="10"/>
        <color theme="1"/>
        <rFont val="Times New Roman"/>
        <family val="1"/>
        <charset val="204"/>
      </rPr>
      <t xml:space="preserve"> (За целите на изчисленията се приема, че 1/4 от първоначално предвидените 40 000 преди индексиране на разходите) ще преминат тридневно обучение с нощувки. При прогнозна стойност на ПС и непедагогически персонал от 40 000 - това прави 10 000 </t>
    </r>
  </si>
  <si>
    <t>Разходи за разработване на обучителни програми в областта на гражданската готовност, съобразени с етапите на образование в съответствие с добрите педагогически практики. Разходи за разработване и въвеждане на онлайн платформа, която да осигури възможности за обучение на учители и училищни психолози, за споделяне на добри практики, за създаване на мрежа от специалисти и др. Тези разходи ще допринесат за изпълнението на останалите индикатори.</t>
  </si>
  <si>
    <t>Целевата стойност е определена като е използвана прогнозна стойност на индикатора от около 70 % (500 000) от всички ученици в страната по данни на НСИ за последните 4 учебни години - 710 618 и са приложени единични разходи за обучения и извънкласни занимания, прилагани в периода 2023-2025 г. След индексиране на разходите на базата на прогнозна инфлация (за база е взета годишната инфлация по данни на НСИ към м. октомври 2025 г.), е формирана целевата стойност на всички ученици, които ще бъдат включени в обучения по гражданска готовност в училищна среда – 398 000 или средно 80 % от учениците от около 70% от училищата.  Целевата стойност на индикатора е изчислена като 1/12 (8,33%) от общия брой ученици, които ще се включат в обучения и занимания по гражданска готовност в училищна среда (индикатор ИП 5.1). Предвижда се изпълнение на дейностите на територията на цялата страна и съответно равномерно разпределение между 6-те региона на планиране на ниво NUTS II в България, т.е. 1⁄6 за региони в преход и 5⁄6 за по-слаборазвити региони.</t>
  </si>
  <si>
    <t>Целевата стойност е определена като е използвана прогнозна стойност на индикатора от около 70 % (500 000) от всички ученици в страната по данни на НСИ за последните 4 учебни години - 710 618 и са приложени единични разходи за обучения и извънкласни занимания, прилагани в периода 2023-2025 г. След индексиране на разходите на базата на прогнозна инфлация (за база е взета годишната инфлация по данни на НСИ към м. октомври 2025 г.), е формирана целевата стойност на всички ученици, които ще бъдат включени в обучения по гражданска готовност в училищна среда – 398 000 или средно 80 % от учениците от около 70% от училищата.  Целевата стойност на индикатора е изчислена като 11/12 (91,67%) от общия брой ученици, които ще се включат в обучения и занимания по гражданска готовност в училищна среда (индикатор ИП 5.1).  Предвижда се изпълнение на дейностите на територията на цялата страна и съответно равномерно разпределение между 6-те региона на планиране на ниво NUTS II в България, т.е. 1⁄6 за региони в преход и 5⁄6 за по-слаборазвити региони.</t>
  </si>
  <si>
    <t>Целевата стойност на индикатора предвижда включването на педагогически специалисти и непедагогически персонал в дейности свързани с провеждане на обучения в областта на гражданската готовност, като е предвидено съотношение на общия брой педагогически специалисти и непедагогически персонал към ученици от 7,9 %, каквото е съотношението към учебната 2024/2025 г. по данни на НСИ.Предвижда се изпълнение на дейностите на територията на цялата страна и съответно равномерно разпределение между 6-те региона на планиране на ниво NUTS II в България, т.е. 1⁄6 за региони в преход и 5⁄6 за по-слаборазвити региони.</t>
  </si>
  <si>
    <t xml:space="preserve">Целевата стойност на индикатора предвижда включването на педагогически специалисти и непедагогически персонал в дейности свързани с провеждане на обучения в областта на гражданската готовност, като е предвидено съотношение на общия брой педагогически специалисти и непедагогически персонал към ученици от 7,9 %, каквото е съотношението към учебната 2024/2025 г. по данни на НСИ. Първоначално е използвана прогнозна стойност от 40 000, като след индексиране на разходите на база на прогнозна инфлация е формирана целевата стойност за 2030 г.                                                                                        </t>
  </si>
  <si>
    <t xml:space="preserve">Целевата стойност е определена като е използвана прогнозна стойност на индикатора от около 70 % (500 000) от всички ученици в страната по данни на НСИ за последните 4 учебни години - 710 618 и са приложени единични разходи за обучения и извънкласни занимания, прилагани в периода 2023-2025 г. След индексиране на разходите на базата на прогнозна инфлация (за база е взета годишната инфлация по данни на НСИ към м. октомври 2025 г.), е формирана целевата стойност на всички ученици, които ще бъдат включени в обучения по гражданска готовност в училищна среда – 398 000 или средно 80 % от учениците от около 70% от училищата в страната към 2024/2025 г.  </t>
  </si>
  <si>
    <t>Целевата стойност на индикатора предвижда подкрепа на около 70 % от училищата по данни на НСИ за учебната 2024/2025 г. Целевата стойност е формирана: 1. Като е взет предвид опитът до момента и факта, че в системните проекти на МОН по Програма "Образование" се включват около 60-70% и 2. С оглед осигуряване на оптимална възможност за развитие на знанията и уменията в областта на гражданската готовност в рамките на предвидения за Приоритет 5 бюджет.</t>
  </si>
  <si>
    <t>Целевата стойност на индикатора предвижда подкрепа на около 70 % от училищата по данни на НСИ за учебната 2024/2025 г. Целевата стойност е формирана: 1. Като е взет предвид опитът до момента и факта, че в системните проекти на МОН по Програма "Образование" се включват около 60-70% и 2. С оглед осигуряване на оптимална възможност за развитие на знанията и уменията в областта на гражданската готовност в рамките на предвидения за Приоритет 5 бюджет. Предвижда се изпълнение на дейностите на територията на цялата страна и съответно равномерно разпределение между 6-те региона на планиране на ниво NUTS II в България, т.е. 1⁄6 за региони в преход и 5⁄6 за по-слаборазвити региони.</t>
  </si>
  <si>
    <t xml:space="preserve">Данните са към 2025 г. и отразяват делът на учениците от VIII до XII клас, които са включени в дейности по Модул 2 - Национален форум на тема: „Запознаване на учениците с военното дело и със славното историческо минало на българската армия и споделяне на добри практики“ от Националната програма „Изучаване и съхраняване на традициите и историята на Българската армия“ за последните 3 г. (2023-2025) спрямо общия брой ученици от VIII до XII клас за учебната 2024/2025 г. - 1030 ученика при общ брой ученици от VIII до XII клас за уч. година 2024/2025 - 297 227. Бюджетът за Модул 2 по националната програма за 3 г. е в размер на 600 000 лева, което представлява 0,36 % от предвидения по Програма „Образование“ бюджет за Приоритет 5. Следва да се има предвид, че операцията по Програма „Образование“ ще надгради и допълни в значителна степен националната програма, като дейностите ще бъдат с много по широк обхват с оглед придобиване на знания и умения за гражданска готовност и ще бъдат обхванати и по-малките ученици от I до VII клас. </t>
  </si>
  <si>
    <t xml:space="preserve">ИР 5.1 - Дял на учениците, повишили своите знания и умения в областта на  гражданската готовност </t>
  </si>
  <si>
    <t xml:space="preserve">SRI 5.1 - Дял на учениците, повишили своите знания и умения в областта на гражданската готовност </t>
  </si>
  <si>
    <t xml:space="preserve">Дял на учениците, повишили своите знания и умения в областта на гражданската готовност </t>
  </si>
  <si>
    <t>Индикаторът измерва процента на учениците от I до XII клас, повишили своите знания и умения в областта на гражданската готовност чрез преминаване на задължителен пакет от теми в обучения/занимания за гражданска готовност при кризисни ситуации в училищна и/или извънучилищна среда в рамките на процедурите по Приоритет 5 на Програма „Образование“ 2021-2027 г. спрямо общия брой на учениците от I до XII клас в България по данни на Националния статистически институт (НСИ) за учебната година при приключване на операцията.  https://www.nsi.bg/statistical-data/198/627.   Процентът в момента е изчислен на база на средния общ брой на учениците от I до XII клас в България по данни на Националния статистически институт (НСИ) за последните 4 учебни години https://www.nsi.bg/statistical-data/198/627 от учебната 2021/2022 до 2024/2025.  Крайната цел е формирана на базата на предвидените индикатори за продукт, отчитащи ученици, които ще бъдат включени в дейности по Приоритет 5 като е изчислен процент спрямо средния общ брой на учениците от I до XII клас за последните 4 учебни години - 710 618. Предвид, че общият брой на учениците през последните шест учебни години (от 2019/2020 до 2024/2025) на база на динамичния ред, публикуван от НСИ се е увеличил с около 6 хил. (от 707 600 през 2019/2020 до 713 498 през 2024/2025) може да се очаква, че до 2029/2030 общият брой на учениците няма да надхвърли 720 000 и съответно влиянието върху планираната крайна цел на индикатора ще е под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</si>
</sst>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7" x14ac:knownFonts="1">
    <font>
      <sz val="11"/>
      <color theme="1"/>
      <name val="Calibri"/>
      <family val="2"/>
      <charset val="204"/>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b/>
      <sz val="11"/>
      <color theme="1"/>
      <name val="Times New Roman"/>
      <family val="1"/>
    </font>
    <font>
      <sz val="11"/>
      <name val="Calibri"/>
      <family val="2"/>
      <scheme val="minor"/>
    </font>
    <font>
      <b/>
      <sz val="11"/>
      <name val="Times New Roman"/>
      <family val="1"/>
    </font>
    <font>
      <b/>
      <sz val="11"/>
      <color theme="1"/>
      <name val="Calibri"/>
      <family val="2"/>
      <charset val="204"/>
      <scheme val="minor"/>
    </font>
    <font>
      <b/>
      <sz val="11"/>
      <name val="Calibri"/>
      <family val="2"/>
      <scheme val="minor"/>
    </font>
    <font>
      <sz val="11"/>
      <name val="Calibri"/>
      <family val="2"/>
      <charset val="204"/>
      <scheme val="minor"/>
    </font>
    <font>
      <b/>
      <sz val="10"/>
      <color theme="1"/>
      <name val="Calibri"/>
      <family val="2"/>
      <charset val="204"/>
      <scheme val="minor"/>
    </font>
    <font>
      <b/>
      <sz val="11"/>
      <color rgb="FFFF0000"/>
      <name val="Calibri"/>
      <family val="2"/>
      <scheme val="minor"/>
    </font>
    <font>
      <sz val="9"/>
      <name val="Calibri"/>
      <family val="2"/>
      <charset val="204"/>
    </font>
    <font>
      <b/>
      <sz val="12"/>
      <name val="Times New Roman"/>
      <family val="1"/>
    </font>
    <font>
      <b/>
      <i/>
      <sz val="12"/>
      <name val="Times New Roman"/>
      <family val="1"/>
    </font>
    <font>
      <sz val="9"/>
      <name val="Calibri"/>
      <family val="2"/>
      <charset val="204"/>
      <scheme val="minor"/>
    </font>
    <font>
      <b/>
      <i/>
      <sz val="12"/>
      <name val="Times New Roman"/>
      <family val="1"/>
      <charset val="204"/>
    </font>
    <font>
      <b/>
      <sz val="11"/>
      <name val="Calibri"/>
      <family val="2"/>
      <charset val="204"/>
      <scheme val="minor"/>
    </font>
    <font>
      <sz val="11"/>
      <color rgb="FFFF0000"/>
      <name val="Calibri"/>
      <family val="2"/>
      <charset val="204"/>
      <scheme val="minor"/>
    </font>
    <font>
      <b/>
      <sz val="11"/>
      <color rgb="FFFF0000"/>
      <name val="Calibri"/>
      <family val="2"/>
      <charset val="204"/>
      <scheme val="minor"/>
    </font>
    <font>
      <i/>
      <sz val="11"/>
      <name val="Calibri"/>
      <family val="2"/>
      <charset val="204"/>
      <scheme val="minor"/>
    </font>
    <font>
      <sz val="11"/>
      <color theme="1"/>
      <name val="Calibri"/>
      <family val="2"/>
      <charset val="204"/>
      <scheme val="minor"/>
    </font>
    <font>
      <sz val="10"/>
      <color rgb="FF000000"/>
      <name val="Times New Roman"/>
      <family val="1"/>
      <charset val="204"/>
    </font>
    <font>
      <sz val="10"/>
      <color theme="1"/>
      <name val="Times New Roman"/>
      <family val="1"/>
      <charset val="204"/>
    </font>
    <font>
      <b/>
      <sz val="10"/>
      <color theme="1"/>
      <name val="Times New Roman"/>
      <family val="1"/>
      <charset val="204"/>
    </font>
    <font>
      <sz val="10"/>
      <name val="Times New Roman"/>
      <family val="1"/>
      <charset val="204"/>
    </font>
    <font>
      <i/>
      <sz val="10"/>
      <name val="Times New Roman"/>
      <family val="1"/>
      <charset val="204"/>
    </font>
    <font>
      <i/>
      <sz val="10"/>
      <color theme="1"/>
      <name val="Times New Roman"/>
      <family val="1"/>
      <charset val="204"/>
    </font>
    <font>
      <b/>
      <sz val="10"/>
      <name val="Times New Roman"/>
      <family val="1"/>
      <charset val="204"/>
    </font>
    <font>
      <b/>
      <i/>
      <sz val="10"/>
      <name val="Times New Roman"/>
      <family val="1"/>
      <charset val="204"/>
    </font>
    <font>
      <sz val="10"/>
      <color rgb="FFFF0000"/>
      <name val="Times New Roman"/>
      <family val="1"/>
      <charset val="204"/>
    </font>
    <font>
      <b/>
      <sz val="10"/>
      <color rgb="FFFF0000"/>
      <name val="Times New Roman"/>
      <family val="1"/>
      <charset val="204"/>
    </font>
    <font>
      <b/>
      <u/>
      <sz val="11"/>
      <color theme="1"/>
      <name val="Calibri"/>
      <family val="2"/>
      <charset val="204"/>
      <scheme val="minor"/>
    </font>
    <font>
      <u/>
      <sz val="11"/>
      <color theme="10"/>
      <name val="Calibri"/>
      <family val="2"/>
      <charset val="204"/>
      <scheme val="minor"/>
    </font>
    <font>
      <sz val="11"/>
      <name val="Calibri"/>
      <family val="2"/>
      <charset val="204"/>
    </font>
  </fonts>
  <fills count="14">
    <fill>
      <patternFill patternType="none"/>
    </fill>
    <fill>
      <patternFill patternType="gray125"/>
    </fill>
    <fill>
      <patternFill patternType="solid">
        <fgColor theme="1"/>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2"/>
        <bgColor indexed="64"/>
      </patternFill>
    </fill>
    <fill>
      <patternFill patternType="solid">
        <fgColor rgb="FFFFFF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Dashed">
        <color auto="1"/>
      </left>
      <right style="mediumDashed">
        <color auto="1"/>
      </right>
      <top style="mediumDashed">
        <color auto="1"/>
      </top>
      <bottom style="mediumDashed">
        <color auto="1"/>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s>
  <cellStyleXfs count="3">
    <xf numFmtId="0" fontId="0" fillId="0" borderId="0"/>
    <xf numFmtId="9" fontId="23" fillId="0" borderId="0" applyFont="0" applyFill="0" applyBorder="0" applyAlignment="0" applyProtection="0"/>
    <xf numFmtId="0" fontId="35" fillId="0" borderId="0" applyNumberFormat="0" applyFill="0" applyBorder="0" applyAlignment="0" applyProtection="0"/>
  </cellStyleXfs>
  <cellXfs count="242">
    <xf numFmtId="0" fontId="0" fillId="0" borderId="0" xfId="0"/>
    <xf numFmtId="0" fontId="0" fillId="0" borderId="0" xfId="0" applyAlignment="1">
      <alignment vertical="top"/>
    </xf>
    <xf numFmtId="0" fontId="0" fillId="2" borderId="0" xfId="0" applyFill="1" applyAlignment="1">
      <alignment vertical="top"/>
    </xf>
    <xf numFmtId="3" fontId="0" fillId="0" borderId="0" xfId="0" applyNumberFormat="1" applyAlignment="1">
      <alignment vertical="top"/>
    </xf>
    <xf numFmtId="2" fontId="0" fillId="0" borderId="1" xfId="0" applyNumberFormat="1" applyBorder="1" applyAlignment="1">
      <alignment vertical="top" wrapText="1"/>
    </xf>
    <xf numFmtId="2" fontId="0" fillId="2" borderId="1" xfId="0" applyNumberFormat="1" applyFill="1" applyBorder="1" applyAlignment="1">
      <alignment vertical="top" wrapText="1"/>
    </xf>
    <xf numFmtId="2" fontId="4" fillId="0" borderId="1" xfId="0" applyNumberFormat="1" applyFont="1" applyBorder="1" applyAlignment="1">
      <alignment vertical="top" wrapText="1"/>
    </xf>
    <xf numFmtId="0" fontId="4" fillId="0" borderId="0" xfId="0" applyFont="1" applyAlignment="1">
      <alignment horizontal="center" vertical="top"/>
    </xf>
    <xf numFmtId="2" fontId="4" fillId="4" borderId="1" xfId="0" applyNumberFormat="1" applyFont="1" applyFill="1" applyBorder="1" applyAlignment="1">
      <alignment horizontal="center" vertical="top" wrapText="1"/>
    </xf>
    <xf numFmtId="2" fontId="4" fillId="2" borderId="1" xfId="0" applyNumberFormat="1" applyFont="1" applyFill="1" applyBorder="1" applyAlignment="1">
      <alignment horizontal="center" vertical="top" wrapText="1"/>
    </xf>
    <xf numFmtId="3" fontId="4" fillId="4" borderId="1" xfId="0" applyNumberFormat="1" applyFont="1" applyFill="1" applyBorder="1" applyAlignment="1">
      <alignment horizontal="center" vertical="top"/>
    </xf>
    <xf numFmtId="0" fontId="4" fillId="4" borderId="1" xfId="0" applyFont="1" applyFill="1" applyBorder="1" applyAlignment="1">
      <alignment horizontal="center" vertical="top" wrapText="1"/>
    </xf>
    <xf numFmtId="0" fontId="5" fillId="0" borderId="0" xfId="0" applyFont="1"/>
    <xf numFmtId="0" fontId="4" fillId="10" borderId="1" xfId="0" applyFont="1" applyFill="1" applyBorder="1" applyAlignment="1">
      <alignment vertical="center"/>
    </xf>
    <xf numFmtId="0" fontId="4" fillId="10" borderId="1" xfId="0" applyFont="1" applyFill="1" applyBorder="1" applyAlignment="1">
      <alignment vertical="center" wrapText="1"/>
    </xf>
    <xf numFmtId="2" fontId="0" fillId="0" borderId="1" xfId="0" applyNumberFormat="1" applyBorder="1"/>
    <xf numFmtId="3" fontId="0" fillId="0" borderId="1" xfId="0" applyNumberFormat="1" applyBorder="1"/>
    <xf numFmtId="3" fontId="0" fillId="0" borderId="1" xfId="0" applyNumberFormat="1" applyBorder="1" applyAlignment="1">
      <alignment vertical="top" wrapText="1"/>
    </xf>
    <xf numFmtId="3" fontId="4" fillId="4" borderId="1" xfId="0" applyNumberFormat="1" applyFont="1" applyFill="1" applyBorder="1" applyAlignment="1">
      <alignment horizontal="center" vertical="top" wrapText="1"/>
    </xf>
    <xf numFmtId="0" fontId="7" fillId="0" borderId="0" xfId="0" applyFont="1" applyBorder="1" applyAlignment="1">
      <alignment vertical="center" wrapText="1"/>
    </xf>
    <xf numFmtId="2" fontId="7" fillId="0" borderId="1" xfId="0" applyNumberFormat="1" applyFont="1" applyBorder="1" applyAlignment="1">
      <alignment vertical="top" wrapText="1"/>
    </xf>
    <xf numFmtId="3" fontId="7" fillId="0" borderId="1" xfId="0" applyNumberFormat="1" applyFont="1" applyBorder="1" applyAlignment="1">
      <alignment vertical="top" wrapText="1"/>
    </xf>
    <xf numFmtId="2" fontId="7" fillId="2" borderId="1" xfId="0" applyNumberFormat="1" applyFont="1" applyFill="1" applyBorder="1" applyAlignment="1">
      <alignment vertical="top" wrapText="1"/>
    </xf>
    <xf numFmtId="3" fontId="7" fillId="0" borderId="1" xfId="0" applyNumberFormat="1" applyFont="1" applyBorder="1" applyAlignment="1">
      <alignment vertical="top"/>
    </xf>
    <xf numFmtId="3" fontId="7" fillId="0" borderId="1" xfId="0" applyNumberFormat="1" applyFont="1" applyFill="1" applyBorder="1" applyAlignment="1">
      <alignment vertical="top" wrapText="1"/>
    </xf>
    <xf numFmtId="0" fontId="7" fillId="0" borderId="0" xfId="0" applyFont="1" applyAlignment="1">
      <alignment vertical="top"/>
    </xf>
    <xf numFmtId="3" fontId="7" fillId="0" borderId="0" xfId="0" applyNumberFormat="1" applyFont="1" applyAlignment="1">
      <alignment vertical="top"/>
    </xf>
    <xf numFmtId="0" fontId="7" fillId="2" borderId="0" xfId="0" applyFont="1" applyFill="1" applyAlignment="1">
      <alignment vertical="top"/>
    </xf>
    <xf numFmtId="0" fontId="0" fillId="5" borderId="1" xfId="0" applyFill="1" applyBorder="1"/>
    <xf numFmtId="164" fontId="0" fillId="11" borderId="1" xfId="0" applyNumberFormat="1" applyFill="1" applyBorder="1"/>
    <xf numFmtId="2" fontId="12" fillId="0" borderId="1" xfId="0" applyNumberFormat="1" applyFont="1" applyBorder="1" applyAlignment="1">
      <alignment wrapText="1"/>
    </xf>
    <xf numFmtId="0" fontId="12" fillId="0" borderId="1" xfId="0" applyFont="1" applyBorder="1" applyAlignment="1">
      <alignment wrapText="1"/>
    </xf>
    <xf numFmtId="3" fontId="9" fillId="12" borderId="1" xfId="0" applyNumberFormat="1" applyFont="1" applyFill="1" applyBorder="1"/>
    <xf numFmtId="0" fontId="0" fillId="12" borderId="1" xfId="0" applyFill="1" applyBorder="1"/>
    <xf numFmtId="0" fontId="4" fillId="12" borderId="1" xfId="0" applyFont="1" applyFill="1" applyBorder="1"/>
    <xf numFmtId="2" fontId="12" fillId="0" borderId="0" xfId="0" applyNumberFormat="1" applyFont="1" applyFill="1" applyBorder="1" applyAlignment="1">
      <alignment wrapText="1"/>
    </xf>
    <xf numFmtId="0" fontId="12" fillId="0" borderId="0" xfId="0" applyFont="1" applyFill="1" applyBorder="1" applyAlignment="1">
      <alignment wrapText="1"/>
    </xf>
    <xf numFmtId="3" fontId="0" fillId="0" borderId="0" xfId="0" applyNumberFormat="1" applyFill="1" applyBorder="1"/>
    <xf numFmtId="2" fontId="0" fillId="0" borderId="0" xfId="0" applyNumberFormat="1" applyFill="1" applyBorder="1"/>
    <xf numFmtId="3" fontId="9" fillId="0" borderId="0" xfId="0" applyNumberFormat="1" applyFont="1" applyFill="1" applyBorder="1"/>
    <xf numFmtId="0" fontId="0" fillId="0" borderId="0" xfId="0" applyFill="1" applyBorder="1"/>
    <xf numFmtId="4" fontId="0" fillId="0" borderId="0" xfId="0" applyNumberFormat="1" applyFill="1" applyBorder="1"/>
    <xf numFmtId="164" fontId="0" fillId="0" borderId="1" xfId="0" applyNumberFormat="1" applyBorder="1"/>
    <xf numFmtId="164" fontId="8" fillId="7" borderId="1" xfId="0" applyNumberFormat="1" applyFont="1" applyFill="1" applyBorder="1" applyAlignment="1">
      <alignment horizontal="right" vertical="center" wrapText="1"/>
    </xf>
    <xf numFmtId="3" fontId="9" fillId="7" borderId="1" xfId="0" applyNumberFormat="1" applyFont="1" applyFill="1" applyBorder="1"/>
    <xf numFmtId="0" fontId="4" fillId="0" borderId="1" xfId="0" applyFont="1" applyBorder="1" applyAlignment="1">
      <alignment horizontal="center" vertical="top" wrapText="1"/>
    </xf>
    <xf numFmtId="3" fontId="10" fillId="0" borderId="1" xfId="0" applyNumberFormat="1" applyFont="1" applyBorder="1" applyAlignment="1">
      <alignment horizontal="center" vertical="top"/>
    </xf>
    <xf numFmtId="3" fontId="7" fillId="0" borderId="1" xfId="0" applyNumberFormat="1" applyFont="1" applyBorder="1" applyAlignment="1">
      <alignment horizontal="center" vertical="top"/>
    </xf>
    <xf numFmtId="3" fontId="7" fillId="0" borderId="0" xfId="0" applyNumberFormat="1" applyFont="1" applyAlignment="1">
      <alignment horizontal="center" vertical="top"/>
    </xf>
    <xf numFmtId="3" fontId="0" fillId="0" borderId="0" xfId="0" applyNumberFormat="1" applyAlignment="1">
      <alignment horizontal="center" vertical="top"/>
    </xf>
    <xf numFmtId="2" fontId="7" fillId="0" borderId="0" xfId="0" applyNumberFormat="1" applyFont="1" applyBorder="1" applyAlignment="1">
      <alignment vertical="top" wrapText="1"/>
    </xf>
    <xf numFmtId="3" fontId="7" fillId="0" borderId="1" xfId="0" applyNumberFormat="1" applyFont="1" applyFill="1" applyBorder="1" applyAlignment="1">
      <alignment horizontal="center" vertical="top"/>
    </xf>
    <xf numFmtId="2" fontId="7" fillId="0" borderId="1" xfId="0" applyNumberFormat="1" applyFont="1" applyFill="1" applyBorder="1" applyAlignment="1">
      <alignment vertical="top" wrapText="1"/>
    </xf>
    <xf numFmtId="0" fontId="0" fillId="0" borderId="0" xfId="0" applyFill="1" applyAlignment="1">
      <alignment vertical="top"/>
    </xf>
    <xf numFmtId="3" fontId="3" fillId="0" borderId="1" xfId="0" applyNumberFormat="1" applyFont="1" applyFill="1" applyBorder="1" applyAlignment="1">
      <alignment vertical="top" wrapText="1"/>
    </xf>
    <xf numFmtId="0" fontId="0" fillId="0" borderId="1" xfId="0" applyBorder="1" applyAlignment="1">
      <alignment vertical="top"/>
    </xf>
    <xf numFmtId="3" fontId="0" fillId="0" borderId="1" xfId="0" applyNumberFormat="1" applyBorder="1" applyAlignment="1">
      <alignment vertical="top"/>
    </xf>
    <xf numFmtId="0" fontId="0" fillId="2" borderId="1" xfId="0" applyFill="1" applyBorder="1" applyAlignment="1">
      <alignment vertical="top"/>
    </xf>
    <xf numFmtId="0" fontId="11" fillId="0" borderId="1" xfId="0" applyFont="1" applyBorder="1" applyAlignment="1">
      <alignment vertical="top"/>
    </xf>
    <xf numFmtId="3" fontId="11" fillId="0" borderId="1" xfId="0" applyNumberFormat="1" applyFont="1" applyBorder="1" applyAlignment="1">
      <alignment vertical="top"/>
    </xf>
    <xf numFmtId="0" fontId="16" fillId="6" borderId="12" xfId="0" applyFont="1" applyFill="1" applyBorder="1" applyAlignment="1">
      <alignment horizontal="justify" vertical="center" wrapText="1"/>
    </xf>
    <xf numFmtId="0" fontId="16" fillId="6" borderId="13" xfId="0" applyFont="1" applyFill="1" applyBorder="1" applyAlignment="1">
      <alignment horizontal="justify" vertical="center" wrapText="1"/>
    </xf>
    <xf numFmtId="0" fontId="16" fillId="6" borderId="11" xfId="0" applyFont="1" applyFill="1" applyBorder="1" applyAlignment="1">
      <alignment horizontal="justify" vertical="center" wrapText="1"/>
    </xf>
    <xf numFmtId="0" fontId="11" fillId="6" borderId="0" xfId="0" applyFont="1" applyFill="1"/>
    <xf numFmtId="3" fontId="11" fillId="6" borderId="0" xfId="0" applyNumberFormat="1" applyFont="1" applyFill="1"/>
    <xf numFmtId="3" fontId="17" fillId="6" borderId="0" xfId="0" applyNumberFormat="1" applyFont="1" applyFill="1" applyBorder="1" applyAlignment="1">
      <alignment horizontal="center" vertical="center" wrapText="1"/>
    </xf>
    <xf numFmtId="0" fontId="16" fillId="6" borderId="10" xfId="0" applyFont="1" applyFill="1" applyBorder="1" applyAlignment="1">
      <alignment horizontal="justify" vertical="center" wrapText="1"/>
    </xf>
    <xf numFmtId="0" fontId="18" fillId="6" borderId="11" xfId="0" applyFont="1" applyFill="1" applyBorder="1" applyAlignment="1">
      <alignment horizontal="justify" vertical="center" wrapText="1"/>
    </xf>
    <xf numFmtId="2" fontId="19" fillId="4" borderId="1" xfId="0" applyNumberFormat="1" applyFont="1" applyFill="1" applyBorder="1" applyAlignment="1">
      <alignment horizontal="center" vertical="top" wrapText="1"/>
    </xf>
    <xf numFmtId="2" fontId="1" fillId="0" borderId="1" xfId="0" applyNumberFormat="1" applyFont="1" applyBorder="1" applyAlignment="1">
      <alignment vertical="top" wrapText="1"/>
    </xf>
    <xf numFmtId="0" fontId="16" fillId="6" borderId="12" xfId="0" applyFont="1" applyFill="1" applyBorder="1" applyAlignment="1">
      <alignment horizontal="justify" vertical="center" wrapText="1"/>
    </xf>
    <xf numFmtId="0" fontId="16" fillId="6" borderId="12" xfId="0" applyFont="1" applyFill="1" applyBorder="1" applyAlignment="1">
      <alignment horizontal="justify" vertical="center" wrapText="1"/>
    </xf>
    <xf numFmtId="0" fontId="6" fillId="5" borderId="2" xfId="0" applyFont="1" applyFill="1" applyBorder="1" applyAlignment="1">
      <alignment horizontal="center" vertical="center" wrapText="1"/>
    </xf>
    <xf numFmtId="0" fontId="0" fillId="0" borderId="0" xfId="0" applyFill="1"/>
    <xf numFmtId="4" fontId="0" fillId="0" borderId="0" xfId="0" applyNumberFormat="1" applyFill="1"/>
    <xf numFmtId="0" fontId="22" fillId="0" borderId="0" xfId="0" applyFont="1" applyBorder="1" applyAlignment="1">
      <alignment vertical="center" wrapText="1"/>
    </xf>
    <xf numFmtId="0" fontId="6" fillId="5" borderId="2" xfId="0" applyFont="1" applyFill="1" applyBorder="1" applyAlignment="1">
      <alignment horizontal="center" vertical="center"/>
    </xf>
    <xf numFmtId="0" fontId="7" fillId="2" borderId="5" xfId="0" applyFont="1" applyFill="1" applyBorder="1" applyAlignment="1">
      <alignment vertical="top"/>
    </xf>
    <xf numFmtId="0" fontId="11" fillId="2" borderId="5" xfId="0" applyFont="1" applyFill="1" applyBorder="1" applyAlignment="1">
      <alignment vertical="top"/>
    </xf>
    <xf numFmtId="0" fontId="0" fillId="0" borderId="0" xfId="0" applyBorder="1" applyAlignment="1">
      <alignment vertical="top"/>
    </xf>
    <xf numFmtId="0" fontId="14" fillId="6" borderId="0" xfId="0" applyFont="1" applyFill="1" applyBorder="1" applyAlignment="1">
      <alignment horizontal="center" vertical="center" wrapText="1"/>
    </xf>
    <xf numFmtId="9" fontId="7" fillId="0" borderId="0" xfId="0" applyNumberFormat="1" applyFont="1" applyBorder="1" applyAlignment="1">
      <alignment vertical="top"/>
    </xf>
    <xf numFmtId="2" fontId="2" fillId="0" borderId="0" xfId="0" applyNumberFormat="1" applyFont="1" applyBorder="1" applyAlignment="1">
      <alignment vertical="top" wrapText="1"/>
    </xf>
    <xf numFmtId="9" fontId="11" fillId="0" borderId="0" xfId="0" applyNumberFormat="1" applyFont="1" applyBorder="1" applyAlignment="1">
      <alignment vertical="top"/>
    </xf>
    <xf numFmtId="0" fontId="11" fillId="0" borderId="0" xfId="0" applyFont="1" applyBorder="1" applyAlignment="1">
      <alignment vertical="top" wrapText="1"/>
    </xf>
    <xf numFmtId="2" fontId="10" fillId="4" borderId="2" xfId="0" applyNumberFormat="1" applyFont="1" applyFill="1" applyBorder="1" applyAlignment="1">
      <alignment horizontal="center" vertical="top" wrapText="1"/>
    </xf>
    <xf numFmtId="2" fontId="4" fillId="4" borderId="2" xfId="0" applyNumberFormat="1" applyFont="1" applyFill="1" applyBorder="1" applyAlignment="1">
      <alignment horizontal="center" vertical="top" wrapText="1"/>
    </xf>
    <xf numFmtId="10" fontId="7" fillId="0" borderId="1" xfId="0" applyNumberFormat="1" applyFont="1" applyBorder="1" applyAlignment="1">
      <alignment vertical="top"/>
    </xf>
    <xf numFmtId="0" fontId="7" fillId="0" borderId="0" xfId="0" applyFont="1" applyBorder="1" applyAlignment="1">
      <alignment vertical="top"/>
    </xf>
    <xf numFmtId="3" fontId="7" fillId="0" borderId="0" xfId="0" applyNumberFormat="1" applyFont="1" applyBorder="1" applyAlignment="1">
      <alignment horizontal="center" vertical="top"/>
    </xf>
    <xf numFmtId="10" fontId="15" fillId="6" borderId="11" xfId="0" applyNumberFormat="1" applyFont="1" applyFill="1" applyBorder="1" applyAlignment="1">
      <alignment horizontal="justify" vertical="center" wrapText="1"/>
    </xf>
    <xf numFmtId="0" fontId="22" fillId="0" borderId="0" xfId="0" applyFont="1" applyFill="1" applyBorder="1" applyAlignment="1">
      <alignment vertical="top" wrapText="1"/>
    </xf>
    <xf numFmtId="0" fontId="22" fillId="0" borderId="0" xfId="0" applyFont="1" applyBorder="1" applyAlignment="1">
      <alignment vertical="top" wrapText="1"/>
    </xf>
    <xf numFmtId="0" fontId="27" fillId="0" borderId="1" xfId="0" applyFont="1" applyBorder="1" applyAlignment="1">
      <alignment horizontal="left" vertical="top" wrapText="1"/>
    </xf>
    <xf numFmtId="2" fontId="27" fillId="0" borderId="1" xfId="0" applyNumberFormat="1" applyFont="1" applyBorder="1" applyAlignment="1">
      <alignment vertical="top"/>
    </xf>
    <xf numFmtId="3" fontId="27" fillId="0" borderId="1" xfId="0" applyNumberFormat="1" applyFont="1" applyBorder="1" applyAlignment="1">
      <alignment vertical="top"/>
    </xf>
    <xf numFmtId="3" fontId="25" fillId="6" borderId="1" xfId="0" applyNumberFormat="1" applyFont="1" applyFill="1" applyBorder="1" applyAlignment="1">
      <alignment horizontal="right" vertical="top"/>
    </xf>
    <xf numFmtId="0" fontId="27" fillId="0" borderId="20" xfId="0" applyFont="1" applyBorder="1" applyAlignment="1">
      <alignment vertical="top" wrapText="1"/>
    </xf>
    <xf numFmtId="0" fontId="27" fillId="0" borderId="18" xfId="0" applyFont="1" applyBorder="1"/>
    <xf numFmtId="3" fontId="25" fillId="6" borderId="18" xfId="0" applyNumberFormat="1" applyFont="1" applyFill="1" applyBorder="1" applyAlignment="1">
      <alignment horizontal="right"/>
    </xf>
    <xf numFmtId="0" fontId="25" fillId="0" borderId="7" xfId="0" applyFont="1" applyBorder="1" applyAlignment="1">
      <alignment vertical="top" wrapText="1"/>
    </xf>
    <xf numFmtId="0" fontId="25" fillId="0" borderId="29" xfId="0" applyFont="1" applyBorder="1" applyAlignment="1">
      <alignment vertical="top" wrapText="1"/>
    </xf>
    <xf numFmtId="0" fontId="25" fillId="0" borderId="3" xfId="0" applyFont="1" applyBorder="1" applyAlignment="1">
      <alignment vertical="top"/>
    </xf>
    <xf numFmtId="0" fontId="33" fillId="0" borderId="1" xfId="0" applyFont="1" applyBorder="1" applyAlignment="1">
      <alignment vertical="top" wrapText="1"/>
    </xf>
    <xf numFmtId="3" fontId="19" fillId="12" borderId="2" xfId="0" applyNumberFormat="1" applyFont="1" applyFill="1" applyBorder="1"/>
    <xf numFmtId="0" fontId="0" fillId="12" borderId="6" xfId="0" applyFill="1" applyBorder="1"/>
    <xf numFmtId="3" fontId="0" fillId="0" borderId="2" xfId="0" applyNumberFormat="1" applyBorder="1"/>
    <xf numFmtId="3" fontId="21" fillId="12" borderId="13" xfId="0" applyNumberFormat="1" applyFont="1" applyFill="1" applyBorder="1"/>
    <xf numFmtId="0" fontId="0" fillId="0" borderId="0" xfId="0" applyBorder="1"/>
    <xf numFmtId="3" fontId="21" fillId="0" borderId="0" xfId="0" applyNumberFormat="1" applyFont="1" applyFill="1" applyBorder="1"/>
    <xf numFmtId="3" fontId="19" fillId="12" borderId="1" xfId="0" applyNumberFormat="1" applyFont="1" applyFill="1" applyBorder="1"/>
    <xf numFmtId="0" fontId="27" fillId="0" borderId="27" xfId="0" applyFont="1" applyBorder="1" applyAlignment="1">
      <alignment vertical="top"/>
    </xf>
    <xf numFmtId="0" fontId="27" fillId="0" borderId="4" xfId="0" applyFont="1" applyBorder="1" applyAlignment="1">
      <alignment vertical="top"/>
    </xf>
    <xf numFmtId="0" fontId="27" fillId="0" borderId="1" xfId="0" applyFont="1" applyBorder="1" applyAlignment="1">
      <alignment vertical="top"/>
    </xf>
    <xf numFmtId="0" fontId="27" fillId="0" borderId="6" xfId="0" applyFont="1" applyBorder="1" applyAlignment="1">
      <alignment vertical="top"/>
    </xf>
    <xf numFmtId="0" fontId="28" fillId="0" borderId="1" xfId="0" applyFont="1" applyBorder="1" applyAlignment="1">
      <alignment vertical="top"/>
    </xf>
    <xf numFmtId="0" fontId="25" fillId="0" borderId="0" xfId="0" applyFont="1" applyAlignment="1">
      <alignment vertical="top"/>
    </xf>
    <xf numFmtId="0" fontId="31" fillId="8" borderId="30" xfId="0" applyFont="1" applyFill="1" applyBorder="1" applyAlignment="1">
      <alignment vertical="top"/>
    </xf>
    <xf numFmtId="0" fontId="27" fillId="8" borderId="0" xfId="0" applyFont="1" applyFill="1" applyBorder="1" applyAlignment="1">
      <alignment vertical="top"/>
    </xf>
    <xf numFmtId="0" fontId="27" fillId="8" borderId="1" xfId="0" applyFont="1" applyFill="1" applyBorder="1" applyAlignment="1">
      <alignment vertical="top"/>
    </xf>
    <xf numFmtId="2" fontId="27" fillId="0" borderId="6" xfId="0" applyNumberFormat="1" applyFont="1" applyBorder="1" applyAlignment="1">
      <alignment vertical="top"/>
    </xf>
    <xf numFmtId="3" fontId="26" fillId="8" borderId="20" xfId="0" applyNumberFormat="1" applyFont="1" applyFill="1" applyBorder="1" applyAlignment="1">
      <alignment horizontal="right" vertical="top"/>
    </xf>
    <xf numFmtId="0" fontId="29" fillId="0" borderId="1" xfId="0" applyFont="1" applyBorder="1" applyAlignment="1">
      <alignment vertical="top" wrapText="1"/>
    </xf>
    <xf numFmtId="0" fontId="25" fillId="0" borderId="8" xfId="0" applyFont="1" applyBorder="1" applyAlignment="1">
      <alignment horizontal="center" vertical="top" wrapText="1"/>
    </xf>
    <xf numFmtId="0" fontId="30" fillId="3" borderId="35" xfId="0" applyFont="1" applyFill="1" applyBorder="1" applyAlignment="1">
      <alignment horizontal="left" vertical="top"/>
    </xf>
    <xf numFmtId="0" fontId="27" fillId="3" borderId="28" xfId="0" applyFont="1" applyFill="1" applyBorder="1" applyAlignment="1">
      <alignment vertical="top"/>
    </xf>
    <xf numFmtId="0" fontId="27" fillId="3" borderId="22" xfId="0" applyFont="1" applyFill="1" applyBorder="1" applyAlignment="1">
      <alignment vertical="top"/>
    </xf>
    <xf numFmtId="0" fontId="25" fillId="0" borderId="35" xfId="0" applyFont="1" applyBorder="1" applyAlignment="1">
      <alignment vertical="top" wrapText="1"/>
    </xf>
    <xf numFmtId="0" fontId="25" fillId="0" borderId="28" xfId="0" applyFont="1" applyBorder="1" applyAlignment="1">
      <alignment horizontal="center" vertical="top" wrapText="1"/>
    </xf>
    <xf numFmtId="0" fontId="25" fillId="0" borderId="28" xfId="0" applyFont="1" applyBorder="1" applyAlignment="1">
      <alignment vertical="top" wrapText="1"/>
    </xf>
    <xf numFmtId="3" fontId="26" fillId="3" borderId="29" xfId="0" applyNumberFormat="1" applyFont="1" applyFill="1" applyBorder="1" applyAlignment="1">
      <alignment horizontal="right" vertical="top"/>
    </xf>
    <xf numFmtId="0" fontId="30" fillId="3" borderId="28" xfId="0" applyFont="1" applyFill="1" applyBorder="1" applyAlignment="1">
      <alignment horizontal="left" vertical="top"/>
    </xf>
    <xf numFmtId="0" fontId="31" fillId="8" borderId="34" xfId="0" applyFont="1" applyFill="1" applyBorder="1" applyAlignment="1">
      <alignment vertical="top"/>
    </xf>
    <xf numFmtId="0" fontId="27" fillId="8" borderId="4" xfId="0" applyFont="1" applyFill="1" applyBorder="1" applyAlignment="1">
      <alignment vertical="top"/>
    </xf>
    <xf numFmtId="3" fontId="30" fillId="8" borderId="26" xfId="0" applyNumberFormat="1" applyFont="1" applyFill="1" applyBorder="1" applyAlignment="1">
      <alignment vertical="top"/>
    </xf>
    <xf numFmtId="0" fontId="25" fillId="0" borderId="8" xfId="0" applyFont="1" applyBorder="1" applyAlignment="1">
      <alignment horizontal="center" vertical="top"/>
    </xf>
    <xf numFmtId="0" fontId="28" fillId="0" borderId="37" xfId="0" applyFont="1" applyBorder="1" applyAlignment="1">
      <alignment vertical="top" wrapText="1"/>
    </xf>
    <xf numFmtId="0" fontId="27" fillId="0" borderId="37" xfId="0" applyFont="1" applyBorder="1" applyAlignment="1">
      <alignment vertical="top" wrapText="1"/>
    </xf>
    <xf numFmtId="0" fontId="27" fillId="0" borderId="38" xfId="0" applyFont="1" applyBorder="1" applyAlignment="1">
      <alignment vertical="top" wrapText="1"/>
    </xf>
    <xf numFmtId="0" fontId="24" fillId="0" borderId="2" xfId="0" applyFont="1" applyBorder="1" applyAlignment="1">
      <alignment vertical="top" wrapText="1"/>
    </xf>
    <xf numFmtId="2" fontId="27" fillId="0" borderId="2" xfId="0" applyNumberFormat="1" applyFont="1" applyBorder="1" applyAlignment="1">
      <alignment vertical="top"/>
    </xf>
    <xf numFmtId="0" fontId="27" fillId="0" borderId="2" xfId="0" applyFont="1" applyBorder="1" applyAlignment="1">
      <alignment vertical="top"/>
    </xf>
    <xf numFmtId="3" fontId="25" fillId="6" borderId="2" xfId="0" applyNumberFormat="1" applyFont="1" applyFill="1" applyBorder="1" applyAlignment="1">
      <alignment horizontal="right" vertical="top"/>
    </xf>
    <xf numFmtId="0" fontId="27" fillId="0" borderId="25" xfId="0" applyFont="1" applyBorder="1" applyAlignment="1">
      <alignment vertical="top" wrapText="1"/>
    </xf>
    <xf numFmtId="0" fontId="25" fillId="0" borderId="21" xfId="0" applyFont="1" applyBorder="1" applyAlignment="1">
      <alignment vertical="top" wrapText="1"/>
    </xf>
    <xf numFmtId="0" fontId="25" fillId="0" borderId="22" xfId="0" applyFont="1" applyBorder="1" applyAlignment="1">
      <alignment horizontal="center" vertical="top" wrapText="1"/>
    </xf>
    <xf numFmtId="0" fontId="25" fillId="0" borderId="22" xfId="0" applyFont="1" applyBorder="1" applyAlignment="1">
      <alignment vertical="top" wrapText="1"/>
    </xf>
    <xf numFmtId="0" fontId="25" fillId="3" borderId="22" xfId="0" applyFont="1" applyFill="1" applyBorder="1" applyAlignment="1">
      <alignment horizontal="left" vertical="top" wrapText="1"/>
    </xf>
    <xf numFmtId="2" fontId="27" fillId="3" borderId="22" xfId="0" applyNumberFormat="1" applyFont="1" applyFill="1" applyBorder="1" applyAlignment="1">
      <alignment vertical="top"/>
    </xf>
    <xf numFmtId="3" fontId="26" fillId="3" borderId="41" xfId="0" applyNumberFormat="1" applyFont="1" applyFill="1" applyBorder="1" applyAlignment="1">
      <alignment horizontal="right" vertical="top"/>
    </xf>
    <xf numFmtId="0" fontId="27" fillId="0" borderId="42" xfId="0" applyFont="1" applyBorder="1" applyAlignment="1">
      <alignment vertical="top" wrapText="1"/>
    </xf>
    <xf numFmtId="0" fontId="25" fillId="0" borderId="36" xfId="0" applyFont="1" applyBorder="1" applyAlignment="1">
      <alignment vertical="top" wrapText="1"/>
    </xf>
    <xf numFmtId="0" fontId="25" fillId="0" borderId="43" xfId="0" applyFont="1" applyBorder="1" applyAlignment="1">
      <alignment vertical="top" wrapText="1"/>
    </xf>
    <xf numFmtId="2" fontId="27" fillId="0" borderId="18" xfId="0" applyNumberFormat="1" applyFont="1" applyBorder="1"/>
    <xf numFmtId="0" fontId="27" fillId="0" borderId="19" xfId="0" applyFont="1" applyBorder="1" applyAlignment="1">
      <alignment wrapText="1"/>
    </xf>
    <xf numFmtId="2" fontId="27" fillId="0" borderId="23" xfId="0" applyNumberFormat="1" applyFont="1" applyBorder="1"/>
    <xf numFmtId="0" fontId="27" fillId="0" borderId="23" xfId="0" applyFont="1" applyBorder="1"/>
    <xf numFmtId="3" fontId="25" fillId="6" borderId="23" xfId="0" applyNumberFormat="1" applyFont="1" applyFill="1" applyBorder="1" applyAlignment="1">
      <alignment horizontal="right"/>
    </xf>
    <xf numFmtId="0" fontId="27" fillId="0" borderId="24" xfId="0" applyFont="1" applyBorder="1" applyAlignment="1">
      <alignment wrapText="1"/>
    </xf>
    <xf numFmtId="164" fontId="0" fillId="0" borderId="0" xfId="0" applyNumberFormat="1" applyFill="1" applyBorder="1"/>
    <xf numFmtId="0" fontId="35" fillId="0" borderId="0" xfId="2"/>
    <xf numFmtId="3" fontId="19" fillId="12" borderId="9" xfId="0" applyNumberFormat="1" applyFont="1" applyFill="1" applyBorder="1"/>
    <xf numFmtId="0" fontId="32" fillId="0" borderId="28" xfId="0" applyFont="1" applyBorder="1" applyAlignment="1">
      <alignment vertical="top" wrapText="1"/>
    </xf>
    <xf numFmtId="0" fontId="25" fillId="0" borderId="0" xfId="0" applyFont="1" applyBorder="1" applyAlignment="1">
      <alignment vertical="top"/>
    </xf>
    <xf numFmtId="3" fontId="26" fillId="3" borderId="25" xfId="0" applyNumberFormat="1" applyFont="1" applyFill="1" applyBorder="1" applyAlignment="1">
      <alignment horizontal="right" vertical="top"/>
    </xf>
    <xf numFmtId="3" fontId="26" fillId="10" borderId="1" xfId="0" applyNumberFormat="1" applyFont="1" applyFill="1" applyBorder="1" applyAlignment="1">
      <alignment horizontal="right" vertical="top"/>
    </xf>
    <xf numFmtId="3" fontId="33" fillId="0" borderId="7" xfId="0" applyNumberFormat="1" applyFont="1" applyBorder="1" applyAlignment="1">
      <alignment vertical="top"/>
    </xf>
    <xf numFmtId="0" fontId="25" fillId="0" borderId="9" xfId="0" applyFont="1" applyBorder="1" applyAlignment="1">
      <alignment vertical="top"/>
    </xf>
    <xf numFmtId="1" fontId="5" fillId="0" borderId="0" xfId="0" applyNumberFormat="1" applyFont="1"/>
    <xf numFmtId="1" fontId="20" fillId="0" borderId="0" xfId="0" applyNumberFormat="1" applyFont="1"/>
    <xf numFmtId="10" fontId="0" fillId="0" borderId="0" xfId="1" applyNumberFormat="1" applyFont="1" applyBorder="1" applyAlignment="1">
      <alignment vertical="top"/>
    </xf>
    <xf numFmtId="0" fontId="36" fillId="0" borderId="1" xfId="0" applyFont="1" applyFill="1" applyBorder="1" applyAlignment="1">
      <alignment horizontal="center" vertical="center" wrapText="1"/>
    </xf>
    <xf numFmtId="0" fontId="36" fillId="9" borderId="14" xfId="0" applyFont="1" applyFill="1" applyBorder="1" applyAlignment="1">
      <alignment horizontal="center" vertical="center" wrapText="1"/>
    </xf>
    <xf numFmtId="0" fontId="36" fillId="6" borderId="17" xfId="0" applyFont="1" applyFill="1" applyBorder="1" applyAlignment="1">
      <alignment horizontal="center" vertical="center" wrapText="1"/>
    </xf>
    <xf numFmtId="3" fontId="16" fillId="0" borderId="9" xfId="0" applyNumberFormat="1" applyFont="1" applyFill="1" applyBorder="1" applyAlignment="1">
      <alignment vertical="center"/>
    </xf>
    <xf numFmtId="3" fontId="16" fillId="0" borderId="11" xfId="0" applyNumberFormat="1" applyFont="1" applyFill="1" applyBorder="1" applyAlignment="1">
      <alignment vertical="center"/>
    </xf>
    <xf numFmtId="3" fontId="16" fillId="0" borderId="13" xfId="0" applyNumberFormat="1" applyFont="1" applyFill="1" applyBorder="1" applyAlignment="1">
      <alignment vertical="center"/>
    </xf>
    <xf numFmtId="2" fontId="1" fillId="6" borderId="1" xfId="0" applyNumberFormat="1" applyFont="1" applyFill="1" applyBorder="1" applyAlignment="1">
      <alignment vertical="top" wrapText="1"/>
    </xf>
    <xf numFmtId="2" fontId="7" fillId="6" borderId="1" xfId="0" applyNumberFormat="1" applyFont="1" applyFill="1" applyBorder="1" applyAlignment="1">
      <alignment vertical="top" wrapText="1"/>
    </xf>
    <xf numFmtId="2" fontId="11" fillId="6" borderId="1" xfId="0" applyNumberFormat="1" applyFont="1" applyFill="1" applyBorder="1" applyAlignment="1">
      <alignment vertical="top" wrapText="1"/>
    </xf>
    <xf numFmtId="0" fontId="0" fillId="6" borderId="1" xfId="0" applyFill="1" applyBorder="1" applyAlignment="1">
      <alignment vertical="top" wrapText="1"/>
    </xf>
    <xf numFmtId="0" fontId="15" fillId="6" borderId="12" xfId="0" applyFont="1" applyFill="1" applyBorder="1" applyAlignment="1">
      <alignment horizontal="justify" vertical="center" wrapText="1"/>
    </xf>
    <xf numFmtId="0" fontId="0" fillId="0" borderId="10" xfId="0" applyBorder="1" applyAlignment="1">
      <alignment horizontal="justify" vertical="center" wrapText="1"/>
    </xf>
    <xf numFmtId="0" fontId="15" fillId="6" borderId="7" xfId="0" applyFont="1" applyFill="1" applyBorder="1" applyAlignment="1">
      <alignment horizontal="justify" vertical="center" wrapText="1"/>
    </xf>
    <xf numFmtId="0" fontId="15" fillId="6" borderId="8" xfId="0" applyFont="1" applyFill="1" applyBorder="1" applyAlignment="1">
      <alignment horizontal="justify" vertical="center" wrapText="1"/>
    </xf>
    <xf numFmtId="0" fontId="15" fillId="6" borderId="9" xfId="0" applyFont="1" applyFill="1" applyBorder="1" applyAlignment="1">
      <alignment horizontal="justify" vertical="center" wrapText="1"/>
    </xf>
    <xf numFmtId="0" fontId="15" fillId="6" borderId="10" xfId="0" applyFont="1" applyFill="1" applyBorder="1" applyAlignment="1">
      <alignment horizontal="justify" vertical="center" wrapText="1"/>
    </xf>
    <xf numFmtId="3" fontId="15" fillId="13" borderId="12" xfId="0" applyNumberFormat="1" applyFont="1" applyFill="1" applyBorder="1" applyAlignment="1">
      <alignment horizontal="justify" vertical="center" wrapText="1"/>
    </xf>
    <xf numFmtId="3" fontId="15" fillId="13" borderId="10" xfId="0" applyNumberFormat="1" applyFont="1" applyFill="1" applyBorder="1" applyAlignment="1">
      <alignment horizontal="justify" vertical="center" wrapText="1"/>
    </xf>
    <xf numFmtId="0" fontId="15" fillId="13" borderId="12" xfId="0" applyFont="1" applyFill="1" applyBorder="1" applyAlignment="1">
      <alignment horizontal="justify" vertical="center" wrapText="1"/>
    </xf>
    <xf numFmtId="0" fontId="15" fillId="13" borderId="10" xfId="0" applyFont="1" applyFill="1" applyBorder="1" applyAlignment="1">
      <alignment horizontal="justify" vertical="center" wrapText="1"/>
    </xf>
    <xf numFmtId="0" fontId="10" fillId="0" borderId="2"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2" fontId="1" fillId="0" borderId="2" xfId="0" applyNumberFormat="1" applyFont="1" applyBorder="1" applyAlignment="1">
      <alignment vertical="top" wrapText="1"/>
    </xf>
    <xf numFmtId="10" fontId="7" fillId="0" borderId="2" xfId="0" applyNumberFormat="1" applyFont="1" applyFill="1" applyBorder="1" applyAlignment="1">
      <alignment vertical="top" wrapText="1"/>
    </xf>
    <xf numFmtId="2" fontId="1" fillId="6" borderId="2" xfId="0" applyNumberFormat="1" applyFont="1" applyFill="1" applyBorder="1" applyAlignment="1">
      <alignment vertical="top" wrapText="1"/>
    </xf>
    <xf numFmtId="0" fontId="0" fillId="6" borderId="3" xfId="0" applyFill="1" applyBorder="1" applyAlignment="1">
      <alignment vertical="top" wrapText="1"/>
    </xf>
    <xf numFmtId="0" fontId="0" fillId="6" borderId="4" xfId="0" applyFill="1" applyBorder="1" applyAlignment="1">
      <alignment vertical="top" wrapText="1"/>
    </xf>
    <xf numFmtId="10" fontId="7" fillId="0" borderId="2" xfId="0" applyNumberFormat="1" applyFont="1" applyBorder="1" applyAlignment="1">
      <alignment vertical="top"/>
    </xf>
    <xf numFmtId="0" fontId="0" fillId="0" borderId="3" xfId="0" applyBorder="1" applyAlignment="1">
      <alignment vertical="top"/>
    </xf>
    <xf numFmtId="0" fontId="0" fillId="0" borderId="4" xfId="0" applyBorder="1" applyAlignment="1">
      <alignment vertical="top"/>
    </xf>
    <xf numFmtId="0" fontId="26" fillId="3" borderId="18" xfId="0" applyNumberFormat="1" applyFont="1" applyFill="1" applyBorder="1" applyAlignment="1">
      <alignment horizontal="right" vertical="top"/>
    </xf>
    <xf numFmtId="0" fontId="0" fillId="0" borderId="1" xfId="0" applyNumberFormat="1" applyBorder="1" applyAlignment="1">
      <alignment horizontal="right" vertical="top"/>
    </xf>
    <xf numFmtId="0" fontId="25" fillId="0" borderId="19" xfId="0" applyFont="1" applyBorder="1" applyAlignment="1">
      <alignment vertical="top" wrapText="1"/>
    </xf>
    <xf numFmtId="0" fontId="25" fillId="0" borderId="20" xfId="0" applyFont="1" applyBorder="1" applyAlignment="1">
      <alignment vertical="top" wrapText="1"/>
    </xf>
    <xf numFmtId="0" fontId="25" fillId="0" borderId="36" xfId="0" applyFont="1" applyBorder="1" applyAlignment="1">
      <alignment vertical="top" wrapText="1"/>
    </xf>
    <xf numFmtId="0" fontId="25" fillId="0" borderId="37" xfId="0" applyFont="1" applyBorder="1" applyAlignment="1">
      <alignment vertical="top" wrapText="1"/>
    </xf>
    <xf numFmtId="0" fontId="26" fillId="3" borderId="18" xfId="0" applyFont="1" applyFill="1" applyBorder="1" applyAlignment="1">
      <alignment vertical="top" wrapText="1"/>
    </xf>
    <xf numFmtId="0" fontId="25" fillId="3" borderId="1" xfId="0" applyFont="1" applyFill="1" applyBorder="1" applyAlignment="1">
      <alignment vertical="top" wrapText="1"/>
    </xf>
    <xf numFmtId="0" fontId="25" fillId="3" borderId="18" xfId="0" applyFont="1" applyFill="1" applyBorder="1" applyAlignment="1">
      <alignment vertical="top" wrapText="1"/>
    </xf>
    <xf numFmtId="0" fontId="32" fillId="0" borderId="18" xfId="0" applyFont="1" applyBorder="1" applyAlignment="1">
      <alignment horizontal="center" vertical="top" wrapText="1"/>
    </xf>
    <xf numFmtId="0" fontId="32" fillId="0" borderId="23" xfId="0" applyFont="1" applyBorder="1" applyAlignment="1">
      <alignment horizontal="center" vertical="top" wrapText="1"/>
    </xf>
    <xf numFmtId="0" fontId="25" fillId="0" borderId="18" xfId="0" applyFont="1" applyBorder="1" applyAlignment="1">
      <alignment vertical="top" wrapText="1"/>
    </xf>
    <xf numFmtId="0" fontId="25" fillId="0" borderId="23" xfId="0" applyFont="1" applyBorder="1" applyAlignment="1">
      <alignment vertical="top" wrapText="1"/>
    </xf>
    <xf numFmtId="3" fontId="32" fillId="0" borderId="18" xfId="0" applyNumberFormat="1" applyFont="1" applyBorder="1" applyAlignment="1">
      <alignment vertical="top" wrapText="1"/>
    </xf>
    <xf numFmtId="0" fontId="32" fillId="0" borderId="23" xfId="0" applyFont="1" applyBorder="1" applyAlignment="1">
      <alignment vertical="top" wrapText="1"/>
    </xf>
    <xf numFmtId="0" fontId="31" fillId="9" borderId="31" xfId="0" applyFont="1" applyFill="1" applyBorder="1" applyAlignment="1">
      <alignment horizontal="left" vertical="top"/>
    </xf>
    <xf numFmtId="0" fontId="31" fillId="9" borderId="32" xfId="0" applyFont="1" applyFill="1" applyBorder="1" applyAlignment="1">
      <alignment horizontal="left" vertical="top"/>
    </xf>
    <xf numFmtId="0" fontId="31" fillId="9" borderId="33" xfId="0" applyFont="1" applyFill="1" applyBorder="1" applyAlignment="1">
      <alignment horizontal="left" vertical="top"/>
    </xf>
    <xf numFmtId="0" fontId="24" fillId="0" borderId="17" xfId="0" applyFont="1" applyBorder="1" applyAlignment="1">
      <alignment vertical="top" wrapText="1"/>
    </xf>
    <xf numFmtId="0" fontId="25" fillId="0" borderId="30" xfId="0" applyFont="1" applyBorder="1" applyAlignment="1">
      <alignment vertical="top" wrapText="1"/>
    </xf>
    <xf numFmtId="0" fontId="25" fillId="0" borderId="40" xfId="0" applyFont="1" applyBorder="1" applyAlignment="1">
      <alignment vertical="top" wrapText="1"/>
    </xf>
    <xf numFmtId="0" fontId="25" fillId="0" borderId="17" xfId="0" applyFont="1" applyBorder="1" applyAlignment="1">
      <alignment vertical="top" wrapText="1"/>
    </xf>
    <xf numFmtId="0" fontId="25" fillId="0" borderId="39" xfId="0" applyFont="1" applyBorder="1" applyAlignment="1">
      <alignment vertical="top" wrapText="1"/>
    </xf>
    <xf numFmtId="0" fontId="32" fillId="0" borderId="1" xfId="0" applyFont="1" applyBorder="1" applyAlignment="1">
      <alignment horizontal="center" vertical="top" wrapText="1"/>
    </xf>
    <xf numFmtId="0" fontId="32" fillId="0" borderId="2" xfId="0" applyFont="1" applyBorder="1" applyAlignment="1">
      <alignment horizontal="center" vertical="top" wrapText="1"/>
    </xf>
    <xf numFmtId="3" fontId="25" fillId="0" borderId="18" xfId="0" applyNumberFormat="1" applyFont="1" applyBorder="1" applyAlignment="1">
      <alignment vertical="top" wrapText="1"/>
    </xf>
    <xf numFmtId="0" fontId="25" fillId="0" borderId="1" xfId="0" applyFont="1" applyBorder="1" applyAlignment="1">
      <alignment vertical="top" wrapText="1"/>
    </xf>
    <xf numFmtId="0" fontId="25" fillId="0" borderId="2" xfId="0" applyFont="1" applyBorder="1" applyAlignment="1">
      <alignment vertical="top" wrapText="1"/>
    </xf>
    <xf numFmtId="0" fontId="32" fillId="0" borderId="1" xfId="0" applyFont="1" applyBorder="1" applyAlignment="1">
      <alignment vertical="top" wrapText="1"/>
    </xf>
    <xf numFmtId="0" fontId="32" fillId="0" borderId="2" xfId="0" applyFont="1" applyBorder="1" applyAlignment="1">
      <alignment vertical="top" wrapText="1"/>
    </xf>
    <xf numFmtId="0" fontId="27" fillId="0" borderId="18" xfId="0" applyFont="1" applyBorder="1" applyAlignment="1">
      <alignment horizontal="left" vertical="top" wrapText="1"/>
    </xf>
    <xf numFmtId="0" fontId="25" fillId="0" borderId="23" xfId="0" applyFont="1" applyBorder="1" applyAlignment="1">
      <alignment horizontal="left" vertical="top" wrapText="1"/>
    </xf>
    <xf numFmtId="0" fontId="4" fillId="9" borderId="1" xfId="0" applyNumberFormat="1" applyFont="1" applyFill="1" applyBorder="1" applyAlignment="1">
      <alignment vertical="center" wrapText="1"/>
    </xf>
    <xf numFmtId="0" fontId="4" fillId="0" borderId="1" xfId="0" applyNumberFormat="1" applyFont="1" applyBorder="1" applyAlignment="1">
      <alignment vertical="center" wrapText="1"/>
    </xf>
    <xf numFmtId="0" fontId="4" fillId="8"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8" borderId="2" xfId="0" applyFont="1" applyFill="1" applyBorder="1" applyAlignment="1">
      <alignment horizontal="center" vertical="center" wrapText="1"/>
    </xf>
    <xf numFmtId="0" fontId="4" fillId="0" borderId="4" xfId="0" applyFont="1" applyBorder="1" applyAlignment="1">
      <alignment vertical="center" wrapText="1"/>
    </xf>
    <xf numFmtId="0" fontId="4" fillId="0" borderId="16" xfId="0" applyFont="1" applyBorder="1" applyAlignment="1">
      <alignment horizontal="center" vertical="center" wrapText="1"/>
    </xf>
    <xf numFmtId="0" fontId="0" fillId="0" borderId="15" xfId="0" applyBorder="1" applyAlignment="1">
      <alignment horizontal="center"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nsi.bg/press-release/inflaciya-i-indeksi-na-potrebitelskite-ceni-88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
  <sheetViews>
    <sheetView zoomScale="80" zoomScaleNormal="80" workbookViewId="0">
      <selection activeCell="H5" sqref="H5"/>
    </sheetView>
  </sheetViews>
  <sheetFormatPr defaultColWidth="8.7109375" defaultRowHeight="15" x14ac:dyDescent="0.25"/>
  <cols>
    <col min="1" max="1" width="11.42578125" style="63" customWidth="1"/>
    <col min="2" max="2" width="29.7109375" style="63" customWidth="1"/>
    <col min="3" max="3" width="8.7109375" style="63"/>
    <col min="4" max="4" width="14.5703125" style="63" customWidth="1"/>
    <col min="5" max="5" width="14.140625" style="63" customWidth="1"/>
    <col min="6" max="6" width="46.28515625" style="63" customWidth="1"/>
    <col min="7" max="7" width="10.7109375" style="63" customWidth="1"/>
    <col min="8" max="8" width="15.7109375" style="63" customWidth="1"/>
    <col min="9" max="9" width="14.28515625" style="64" bestFit="1" customWidth="1"/>
    <col min="10" max="10" width="15.5703125" style="63" customWidth="1"/>
    <col min="11" max="11" width="20.7109375" style="63" customWidth="1"/>
    <col min="12" max="16384" width="8.7109375" style="63"/>
  </cols>
  <sheetData>
    <row r="1" spans="1:11" ht="15.75" thickBot="1" x14ac:dyDescent="0.3"/>
    <row r="2" spans="1:11" ht="16.5" thickBot="1" x14ac:dyDescent="0.3">
      <c r="A2" s="183" t="s">
        <v>28</v>
      </c>
      <c r="B2" s="184"/>
      <c r="C2" s="184"/>
      <c r="D2" s="184"/>
      <c r="E2" s="184"/>
      <c r="F2" s="184"/>
      <c r="G2" s="184"/>
      <c r="H2" s="185"/>
    </row>
    <row r="3" spans="1:11" ht="47.65" customHeight="1" x14ac:dyDescent="0.25">
      <c r="A3" s="181" t="s">
        <v>29</v>
      </c>
      <c r="B3" s="181" t="s">
        <v>30</v>
      </c>
      <c r="C3" s="181" t="s">
        <v>31</v>
      </c>
      <c r="D3" s="181" t="s">
        <v>32</v>
      </c>
      <c r="E3" s="181" t="s">
        <v>33</v>
      </c>
      <c r="F3" s="181" t="s">
        <v>34</v>
      </c>
      <c r="G3" s="181" t="s">
        <v>35</v>
      </c>
      <c r="H3" s="189" t="s">
        <v>81</v>
      </c>
    </row>
    <row r="4" spans="1:11" ht="15.75" thickBot="1" x14ac:dyDescent="0.3">
      <c r="A4" s="186"/>
      <c r="B4" s="186"/>
      <c r="C4" s="186"/>
      <c r="D4" s="186"/>
      <c r="E4" s="186"/>
      <c r="F4" s="186"/>
      <c r="G4" s="186"/>
      <c r="H4" s="190"/>
    </row>
    <row r="5" spans="1:11" ht="37.5" customHeight="1" thickBot="1" x14ac:dyDescent="0.3">
      <c r="A5" s="60" t="s">
        <v>90</v>
      </c>
      <c r="B5" s="60" t="s">
        <v>37</v>
      </c>
      <c r="C5" s="60" t="s">
        <v>38</v>
      </c>
      <c r="D5" s="60" t="s">
        <v>39</v>
      </c>
      <c r="E5" s="71" t="s">
        <v>91</v>
      </c>
      <c r="F5" s="60" t="s">
        <v>92</v>
      </c>
      <c r="G5" s="60" t="s">
        <v>40</v>
      </c>
      <c r="H5" s="174">
        <f>'Indicators PO5'!E10*1/6</f>
        <v>60807.76666666667</v>
      </c>
      <c r="I5" s="63"/>
    </row>
    <row r="6" spans="1:11" ht="36" customHeight="1" thickBot="1" x14ac:dyDescent="0.3">
      <c r="A6" s="60" t="s">
        <v>90</v>
      </c>
      <c r="B6" s="60" t="s">
        <v>37</v>
      </c>
      <c r="C6" s="60" t="s">
        <v>38</v>
      </c>
      <c r="D6" s="60" t="s">
        <v>41</v>
      </c>
      <c r="E6" s="71" t="s">
        <v>91</v>
      </c>
      <c r="F6" s="71" t="s">
        <v>92</v>
      </c>
      <c r="G6" s="60" t="s">
        <v>40</v>
      </c>
      <c r="H6" s="175">
        <f>'Indicators PO5'!E10*5/6</f>
        <v>304038.83333333337</v>
      </c>
      <c r="I6" s="63"/>
    </row>
    <row r="7" spans="1:11" ht="38.25" customHeight="1" thickBot="1" x14ac:dyDescent="0.3">
      <c r="A7" s="60" t="s">
        <v>90</v>
      </c>
      <c r="B7" s="60" t="s">
        <v>37</v>
      </c>
      <c r="C7" s="60" t="s">
        <v>38</v>
      </c>
      <c r="D7" s="60" t="s">
        <v>39</v>
      </c>
      <c r="E7" s="60" t="s">
        <v>93</v>
      </c>
      <c r="F7" s="60" t="s">
        <v>94</v>
      </c>
      <c r="G7" s="60" t="s">
        <v>40</v>
      </c>
      <c r="H7" s="175">
        <f>'Indicators PO5'!E11*1/6</f>
        <v>5525.5666666666666</v>
      </c>
      <c r="I7" s="65"/>
    </row>
    <row r="8" spans="1:11" ht="36.75" customHeight="1" thickBot="1" x14ac:dyDescent="0.3">
      <c r="A8" s="60" t="s">
        <v>90</v>
      </c>
      <c r="B8" s="60" t="s">
        <v>37</v>
      </c>
      <c r="C8" s="60" t="s">
        <v>38</v>
      </c>
      <c r="D8" s="60" t="s">
        <v>41</v>
      </c>
      <c r="E8" s="60" t="s">
        <v>93</v>
      </c>
      <c r="F8" s="70" t="s">
        <v>94</v>
      </c>
      <c r="G8" s="60" t="s">
        <v>40</v>
      </c>
      <c r="H8" s="175">
        <f>'Indicators PO5'!E11*5/6</f>
        <v>27627.833333333332</v>
      </c>
      <c r="I8" s="65"/>
    </row>
    <row r="9" spans="1:11" ht="40.5" customHeight="1" thickBot="1" x14ac:dyDescent="0.3">
      <c r="A9" s="60" t="s">
        <v>90</v>
      </c>
      <c r="B9" s="60" t="s">
        <v>37</v>
      </c>
      <c r="C9" s="60" t="s">
        <v>38</v>
      </c>
      <c r="D9" s="60" t="s">
        <v>39</v>
      </c>
      <c r="E9" s="60" t="s">
        <v>95</v>
      </c>
      <c r="F9" s="60" t="s">
        <v>70</v>
      </c>
      <c r="G9" s="60" t="s">
        <v>40</v>
      </c>
      <c r="H9" s="175">
        <f>'Indicators PO5'!E12*1/6</f>
        <v>5266.666666666667</v>
      </c>
      <c r="I9" s="65"/>
    </row>
    <row r="10" spans="1:11" ht="31.5" customHeight="1" thickBot="1" x14ac:dyDescent="0.3">
      <c r="A10" s="60" t="s">
        <v>90</v>
      </c>
      <c r="B10" s="60" t="s">
        <v>37</v>
      </c>
      <c r="C10" s="60" t="s">
        <v>38</v>
      </c>
      <c r="D10" s="60" t="s">
        <v>41</v>
      </c>
      <c r="E10" s="60" t="s">
        <v>95</v>
      </c>
      <c r="F10" s="60" t="s">
        <v>70</v>
      </c>
      <c r="G10" s="60" t="s">
        <v>40</v>
      </c>
      <c r="H10" s="175">
        <f>'Indicators PO5'!E12*5/6</f>
        <v>26333.333333333332</v>
      </c>
      <c r="I10" s="65"/>
    </row>
    <row r="11" spans="1:11" ht="42.75" customHeight="1" thickBot="1" x14ac:dyDescent="0.3">
      <c r="A11" s="60" t="s">
        <v>90</v>
      </c>
      <c r="B11" s="60" t="s">
        <v>37</v>
      </c>
      <c r="C11" s="60" t="s">
        <v>38</v>
      </c>
      <c r="D11" s="60" t="s">
        <v>39</v>
      </c>
      <c r="E11" s="71" t="s">
        <v>96</v>
      </c>
      <c r="F11" s="60" t="s">
        <v>79</v>
      </c>
      <c r="G11" s="60" t="s">
        <v>40</v>
      </c>
      <c r="H11" s="176">
        <f>'Indicators PO5'!E13*1/6</f>
        <v>268.33333333333331</v>
      </c>
      <c r="I11" s="65"/>
    </row>
    <row r="12" spans="1:11" ht="43.5" customHeight="1" thickBot="1" x14ac:dyDescent="0.3">
      <c r="A12" s="61" t="s">
        <v>90</v>
      </c>
      <c r="B12" s="61" t="s">
        <v>37</v>
      </c>
      <c r="C12" s="61" t="s">
        <v>38</v>
      </c>
      <c r="D12" s="61" t="s">
        <v>41</v>
      </c>
      <c r="E12" s="61" t="s">
        <v>96</v>
      </c>
      <c r="F12" s="61" t="s">
        <v>79</v>
      </c>
      <c r="G12" s="61" t="s">
        <v>40</v>
      </c>
      <c r="H12" s="174">
        <f>'Indicators PO5'!E13*5/6</f>
        <v>1341.6666666666667</v>
      </c>
      <c r="I12" s="65"/>
    </row>
    <row r="13" spans="1:11" ht="15.75" thickBot="1" x14ac:dyDescent="0.3"/>
    <row r="14" spans="1:11" ht="16.5" thickBot="1" x14ac:dyDescent="0.3">
      <c r="A14" s="183" t="s">
        <v>42</v>
      </c>
      <c r="B14" s="184"/>
      <c r="C14" s="184"/>
      <c r="D14" s="184"/>
      <c r="E14" s="184"/>
      <c r="F14" s="184"/>
      <c r="G14" s="184"/>
      <c r="H14" s="184"/>
      <c r="I14" s="184"/>
      <c r="J14" s="184"/>
      <c r="K14" s="185"/>
    </row>
    <row r="15" spans="1:11" ht="94.15" customHeight="1" x14ac:dyDescent="0.25">
      <c r="A15" s="181" t="s">
        <v>29</v>
      </c>
      <c r="B15" s="181" t="s">
        <v>30</v>
      </c>
      <c r="C15" s="181" t="s">
        <v>31</v>
      </c>
      <c r="D15" s="181" t="s">
        <v>32</v>
      </c>
      <c r="E15" s="181" t="s">
        <v>33</v>
      </c>
      <c r="F15" s="181" t="s">
        <v>43</v>
      </c>
      <c r="G15" s="181" t="s">
        <v>35</v>
      </c>
      <c r="H15" s="181" t="s">
        <v>44</v>
      </c>
      <c r="I15" s="187" t="s">
        <v>81</v>
      </c>
      <c r="J15" s="181" t="s">
        <v>45</v>
      </c>
      <c r="K15" s="181" t="s">
        <v>46</v>
      </c>
    </row>
    <row r="16" spans="1:11" ht="15.75" thickBot="1" x14ac:dyDescent="0.3">
      <c r="A16" s="186"/>
      <c r="B16" s="186"/>
      <c r="C16" s="186"/>
      <c r="D16" s="186"/>
      <c r="E16" s="186"/>
      <c r="F16" s="186"/>
      <c r="G16" s="186"/>
      <c r="H16" s="186"/>
      <c r="I16" s="188"/>
      <c r="J16" s="186"/>
      <c r="K16" s="186"/>
    </row>
    <row r="17" spans="1:11" ht="49.5" customHeight="1" thickBot="1" x14ac:dyDescent="0.3">
      <c r="A17" s="66" t="s">
        <v>90</v>
      </c>
      <c r="B17" s="62" t="s">
        <v>37</v>
      </c>
      <c r="C17" s="62" t="s">
        <v>38</v>
      </c>
      <c r="D17" s="62" t="s">
        <v>39</v>
      </c>
      <c r="E17" s="67" t="s">
        <v>97</v>
      </c>
      <c r="F17" s="62" t="s">
        <v>127</v>
      </c>
      <c r="G17" s="67" t="s">
        <v>40</v>
      </c>
      <c r="H17" s="62">
        <v>2025</v>
      </c>
      <c r="I17" s="90">
        <f>'Indicators PO5'!K10</f>
        <v>0.56000000000000005</v>
      </c>
      <c r="J17" s="62" t="s">
        <v>47</v>
      </c>
      <c r="K17" s="181"/>
    </row>
    <row r="18" spans="1:11" ht="51.75" customHeight="1" thickBot="1" x14ac:dyDescent="0.3">
      <c r="A18" s="66" t="s">
        <v>36</v>
      </c>
      <c r="B18" s="62" t="s">
        <v>37</v>
      </c>
      <c r="C18" s="62" t="s">
        <v>38</v>
      </c>
      <c r="D18" s="62" t="s">
        <v>41</v>
      </c>
      <c r="E18" s="67" t="s">
        <v>97</v>
      </c>
      <c r="F18" s="62" t="s">
        <v>127</v>
      </c>
      <c r="G18" s="67" t="s">
        <v>40</v>
      </c>
      <c r="H18" s="62">
        <v>2025</v>
      </c>
      <c r="I18" s="90">
        <f>'Indicators PO5'!K10</f>
        <v>0.56000000000000005</v>
      </c>
      <c r="J18" s="62" t="s">
        <v>47</v>
      </c>
      <c r="K18" s="182"/>
    </row>
  </sheetData>
  <mergeCells count="22">
    <mergeCell ref="A2:H2"/>
    <mergeCell ref="A3:A4"/>
    <mergeCell ref="B3:B4"/>
    <mergeCell ref="C3:C4"/>
    <mergeCell ref="D3:D4"/>
    <mergeCell ref="E3:E4"/>
    <mergeCell ref="F3:F4"/>
    <mergeCell ref="G3:G4"/>
    <mergeCell ref="H3:H4"/>
    <mergeCell ref="K17:K18"/>
    <mergeCell ref="A14:K14"/>
    <mergeCell ref="A15:A16"/>
    <mergeCell ref="B15:B16"/>
    <mergeCell ref="C15:C16"/>
    <mergeCell ref="D15:D16"/>
    <mergeCell ref="E15:E16"/>
    <mergeCell ref="F15:F16"/>
    <mergeCell ref="G15:G16"/>
    <mergeCell ref="H15:H16"/>
    <mergeCell ref="I15:I16"/>
    <mergeCell ref="J15:J16"/>
    <mergeCell ref="K15:K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3"/>
  <sheetViews>
    <sheetView tabSelected="1" zoomScale="60" zoomScaleNormal="60" workbookViewId="0">
      <selection activeCell="J11" sqref="J11"/>
    </sheetView>
  </sheetViews>
  <sheetFormatPr defaultColWidth="8.7109375" defaultRowHeight="15" x14ac:dyDescent="0.25"/>
  <cols>
    <col min="1" max="1" width="25.5703125" style="1" customWidth="1"/>
    <col min="2" max="2" width="18.140625" style="49" customWidth="1"/>
    <col min="3" max="3" width="24.42578125" style="1" customWidth="1"/>
    <col min="4" max="4" width="14.85546875" style="1" customWidth="1"/>
    <col min="5" max="5" width="13.85546875" style="3" customWidth="1"/>
    <col min="6" max="6" width="100.85546875" style="1" customWidth="1"/>
    <col min="7" max="7" width="3.42578125" style="2" customWidth="1"/>
    <col min="8" max="8" width="24.42578125" style="1" customWidth="1"/>
    <col min="9" max="9" width="14.140625" style="1" customWidth="1"/>
    <col min="10" max="10" width="80.85546875" style="1" customWidth="1"/>
    <col min="11" max="11" width="11.7109375" style="1" customWidth="1"/>
    <col min="12" max="12" width="100.28515625" style="1" customWidth="1"/>
    <col min="13" max="16384" width="8.7109375" style="1"/>
  </cols>
  <sheetData>
    <row r="1" spans="1:12" x14ac:dyDescent="0.25">
      <c r="A1" s="6" t="s">
        <v>27</v>
      </c>
      <c r="B1" s="45" t="s">
        <v>26</v>
      </c>
      <c r="C1" s="4"/>
      <c r="D1" s="4"/>
      <c r="E1" s="17"/>
      <c r="F1" s="4"/>
      <c r="G1" s="5"/>
      <c r="H1" s="4"/>
      <c r="I1" s="4"/>
      <c r="J1" s="4"/>
      <c r="K1" s="4"/>
      <c r="L1" s="4"/>
    </row>
    <row r="2" spans="1:12" s="7" customFormat="1" ht="60" x14ac:dyDescent="0.25">
      <c r="A2" s="11" t="s">
        <v>85</v>
      </c>
      <c r="B2" s="10">
        <f>B3</f>
        <v>165438636.25300002</v>
      </c>
      <c r="C2" s="8" t="s">
        <v>51</v>
      </c>
      <c r="D2" s="8" t="s">
        <v>50</v>
      </c>
      <c r="E2" s="18" t="s">
        <v>25</v>
      </c>
      <c r="F2" s="8" t="s">
        <v>24</v>
      </c>
      <c r="G2" s="9"/>
      <c r="H2" s="8" t="s">
        <v>52</v>
      </c>
      <c r="I2" s="8" t="s">
        <v>48</v>
      </c>
      <c r="J2" s="8" t="s">
        <v>49</v>
      </c>
      <c r="K2" s="8" t="s">
        <v>23</v>
      </c>
      <c r="L2" s="8" t="s">
        <v>22</v>
      </c>
    </row>
    <row r="3" spans="1:12" ht="107.25" customHeight="1" x14ac:dyDescent="0.25">
      <c r="A3" s="191" t="s">
        <v>84</v>
      </c>
      <c r="B3" s="46">
        <f>'A1_Civil Prepeardness'!H14</f>
        <v>165438636.25300002</v>
      </c>
      <c r="C3" s="69" t="s">
        <v>59</v>
      </c>
      <c r="D3" s="24">
        <v>0</v>
      </c>
      <c r="E3" s="21">
        <f>'A1_Civil Prepeardness'!D2</f>
        <v>398000</v>
      </c>
      <c r="F3" s="177" t="s">
        <v>121</v>
      </c>
      <c r="G3" s="22"/>
      <c r="H3" s="194" t="s">
        <v>125</v>
      </c>
      <c r="I3" s="195">
        <v>3.5000000000000001E-3</v>
      </c>
      <c r="J3" s="196" t="s">
        <v>124</v>
      </c>
      <c r="K3" s="199">
        <v>0.56000000000000005</v>
      </c>
      <c r="L3" s="194" t="s">
        <v>128</v>
      </c>
    </row>
    <row r="4" spans="1:12" ht="89.25" customHeight="1" x14ac:dyDescent="0.25">
      <c r="A4" s="192"/>
      <c r="B4" s="47"/>
      <c r="C4" s="20" t="s">
        <v>71</v>
      </c>
      <c r="D4" s="24">
        <v>0</v>
      </c>
      <c r="E4" s="54">
        <f>'A1_Civil Prepeardness'!D7</f>
        <v>31600</v>
      </c>
      <c r="F4" s="178" t="s">
        <v>120</v>
      </c>
      <c r="G4" s="22"/>
      <c r="H4" s="192"/>
      <c r="I4" s="192"/>
      <c r="J4" s="197"/>
      <c r="K4" s="200"/>
      <c r="L4" s="192"/>
    </row>
    <row r="5" spans="1:12" s="53" customFormat="1" ht="76.5" customHeight="1" x14ac:dyDescent="0.25">
      <c r="A5" s="193"/>
      <c r="B5" s="51"/>
      <c r="C5" s="52" t="s">
        <v>80</v>
      </c>
      <c r="D5" s="24">
        <v>0</v>
      </c>
      <c r="E5" s="24">
        <f>'A1_Civil Prepeardness'!D10</f>
        <v>1610</v>
      </c>
      <c r="F5" s="178" t="s">
        <v>122</v>
      </c>
      <c r="G5" s="9"/>
      <c r="H5" s="193"/>
      <c r="I5" s="193"/>
      <c r="J5" s="198"/>
      <c r="K5" s="201"/>
      <c r="L5" s="193"/>
    </row>
    <row r="6" spans="1:12" x14ac:dyDescent="0.25">
      <c r="A6" s="88"/>
      <c r="B6" s="89"/>
      <c r="C6" s="50"/>
      <c r="D6" s="50"/>
      <c r="E6" s="26"/>
      <c r="F6" s="25"/>
      <c r="G6" s="27"/>
      <c r="H6" s="25"/>
      <c r="I6" s="25"/>
      <c r="J6" s="25"/>
      <c r="K6" s="25"/>
      <c r="L6" s="25"/>
    </row>
    <row r="7" spans="1:12" x14ac:dyDescent="0.25">
      <c r="A7" s="88"/>
      <c r="B7" s="89"/>
      <c r="C7" s="50"/>
      <c r="D7" s="50"/>
      <c r="E7" s="26"/>
      <c r="F7" s="25"/>
      <c r="G7" s="27"/>
      <c r="H7" s="25"/>
      <c r="I7" s="25"/>
      <c r="J7" s="25"/>
      <c r="K7" s="25"/>
      <c r="L7" s="25"/>
    </row>
    <row r="8" spans="1:12" x14ac:dyDescent="0.25">
      <c r="A8" s="25"/>
      <c r="B8" s="48"/>
      <c r="C8" s="25"/>
      <c r="D8" s="25"/>
      <c r="E8" s="26"/>
      <c r="F8" s="25"/>
      <c r="G8" s="27"/>
      <c r="H8" s="25"/>
      <c r="I8" s="25"/>
      <c r="J8" s="25"/>
      <c r="K8" s="25"/>
      <c r="L8" s="25"/>
    </row>
    <row r="9" spans="1:12" ht="30.75" thickBot="1" x14ac:dyDescent="0.3">
      <c r="A9" s="25"/>
      <c r="B9" s="48"/>
      <c r="C9" s="68" t="s">
        <v>54</v>
      </c>
      <c r="D9" s="8" t="s">
        <v>50</v>
      </c>
      <c r="E9" s="18" t="s">
        <v>25</v>
      </c>
      <c r="F9" s="8" t="s">
        <v>24</v>
      </c>
      <c r="G9" s="9"/>
      <c r="H9" s="85" t="s">
        <v>55</v>
      </c>
      <c r="I9" s="86" t="s">
        <v>48</v>
      </c>
      <c r="J9" s="86" t="s">
        <v>49</v>
      </c>
      <c r="K9" s="86" t="s">
        <v>23</v>
      </c>
      <c r="L9" s="86" t="s">
        <v>22</v>
      </c>
    </row>
    <row r="10" spans="1:12" ht="227.25" customHeight="1" thickBot="1" x14ac:dyDescent="0.3">
      <c r="A10" s="25"/>
      <c r="B10" s="48"/>
      <c r="C10" s="172" t="s">
        <v>86</v>
      </c>
      <c r="D10" s="58">
        <v>0</v>
      </c>
      <c r="E10" s="23">
        <f>E3*91.67%</f>
        <v>364846.60000000003</v>
      </c>
      <c r="F10" s="178" t="s">
        <v>118</v>
      </c>
      <c r="G10" s="77"/>
      <c r="H10" s="171" t="s">
        <v>126</v>
      </c>
      <c r="I10" s="87">
        <f>I3</f>
        <v>3.5000000000000001E-3</v>
      </c>
      <c r="J10" s="177" t="s">
        <v>124</v>
      </c>
      <c r="K10" s="87">
        <f>K3</f>
        <v>0.56000000000000005</v>
      </c>
      <c r="L10" s="69" t="s">
        <v>128</v>
      </c>
    </row>
    <row r="11" spans="1:12" ht="164.25" customHeight="1" thickBot="1" x14ac:dyDescent="0.3">
      <c r="A11" s="25"/>
      <c r="B11" s="48"/>
      <c r="C11" s="172" t="s">
        <v>87</v>
      </c>
      <c r="D11" s="58">
        <v>0</v>
      </c>
      <c r="E11" s="23">
        <f>E3*8.33%</f>
        <v>33153.4</v>
      </c>
      <c r="F11" s="178" t="s">
        <v>117</v>
      </c>
      <c r="G11" s="77"/>
      <c r="H11" s="79" t="s">
        <v>53</v>
      </c>
      <c r="I11" s="79"/>
      <c r="J11" s="79"/>
      <c r="K11" s="79"/>
      <c r="L11" s="79"/>
    </row>
    <row r="12" spans="1:12" ht="92.25" customHeight="1" x14ac:dyDescent="0.25">
      <c r="C12" s="173" t="s">
        <v>88</v>
      </c>
      <c r="D12" s="58">
        <v>0</v>
      </c>
      <c r="E12" s="59">
        <f>E4</f>
        <v>31600</v>
      </c>
      <c r="F12" s="179" t="s">
        <v>119</v>
      </c>
      <c r="G12" s="78"/>
      <c r="H12" s="80"/>
      <c r="I12" s="81"/>
      <c r="J12" s="82"/>
      <c r="K12" s="83"/>
      <c r="L12" s="84"/>
    </row>
    <row r="13" spans="1:12" ht="106.5" customHeight="1" x14ac:dyDescent="0.25">
      <c r="C13" s="20" t="s">
        <v>89</v>
      </c>
      <c r="D13" s="55">
        <v>0</v>
      </c>
      <c r="E13" s="56">
        <f>E5</f>
        <v>1610</v>
      </c>
      <c r="F13" s="180" t="s">
        <v>123</v>
      </c>
      <c r="G13" s="57"/>
    </row>
  </sheetData>
  <mergeCells count="6">
    <mergeCell ref="A3:A5"/>
    <mergeCell ref="H3:H5"/>
    <mergeCell ref="I3:I5"/>
    <mergeCell ref="J3:J5"/>
    <mergeCell ref="L3:L5"/>
    <mergeCell ref="K3:K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20"/>
  <sheetViews>
    <sheetView topLeftCell="B7" workbookViewId="0">
      <selection activeCell="H19" sqref="H19"/>
    </sheetView>
  </sheetViews>
  <sheetFormatPr defaultRowHeight="15" x14ac:dyDescent="0.25"/>
  <cols>
    <col min="1" max="1" width="40.85546875" customWidth="1"/>
    <col min="2" max="2" width="20.85546875" customWidth="1"/>
    <col min="3" max="3" width="12.28515625" customWidth="1"/>
    <col min="4" max="4" width="13.85546875" customWidth="1"/>
    <col min="5" max="5" width="30.85546875" customWidth="1"/>
    <col min="6" max="6" width="10.7109375" customWidth="1"/>
    <col min="7" max="7" width="8.5703125" customWidth="1"/>
    <col min="8" max="8" width="15.28515625" customWidth="1"/>
    <col min="9" max="9" width="20.7109375" customWidth="1"/>
    <col min="10" max="10" width="89.140625" customWidth="1"/>
    <col min="11" max="11" width="41.5703125" customWidth="1"/>
  </cols>
  <sheetData>
    <row r="1" spans="1:13" ht="72" thickBot="1" x14ac:dyDescent="0.3">
      <c r="A1" s="76" t="s">
        <v>0</v>
      </c>
      <c r="B1" s="72" t="s">
        <v>1</v>
      </c>
      <c r="C1" s="72" t="s">
        <v>19</v>
      </c>
      <c r="D1" s="72" t="s">
        <v>67</v>
      </c>
      <c r="E1" s="72" t="s">
        <v>2</v>
      </c>
      <c r="F1" s="72" t="s">
        <v>3</v>
      </c>
      <c r="G1" s="72" t="s">
        <v>4</v>
      </c>
      <c r="H1" s="72" t="s">
        <v>5</v>
      </c>
      <c r="I1" s="72" t="s">
        <v>6</v>
      </c>
      <c r="J1" s="72" t="s">
        <v>7</v>
      </c>
    </row>
    <row r="2" spans="1:13" x14ac:dyDescent="0.25">
      <c r="A2" s="220" t="s">
        <v>98</v>
      </c>
      <c r="B2" s="211" t="s">
        <v>59</v>
      </c>
      <c r="C2" s="227">
        <v>500000</v>
      </c>
      <c r="D2" s="215">
        <f>'Index_unit cost_A1'!D19</f>
        <v>398000</v>
      </c>
      <c r="E2" s="208" t="s">
        <v>8</v>
      </c>
      <c r="F2" s="210"/>
      <c r="G2" s="210"/>
      <c r="H2" s="202">
        <f>SUM(H4:H8)</f>
        <v>116992500</v>
      </c>
      <c r="I2" s="204"/>
      <c r="J2" s="206"/>
    </row>
    <row r="3" spans="1:13" x14ac:dyDescent="0.25">
      <c r="A3" s="221"/>
      <c r="B3" s="225"/>
      <c r="C3" s="228"/>
      <c r="D3" s="230"/>
      <c r="E3" s="209"/>
      <c r="F3" s="209"/>
      <c r="G3" s="209"/>
      <c r="H3" s="203"/>
      <c r="I3" s="205"/>
      <c r="J3" s="207"/>
    </row>
    <row r="4" spans="1:13" ht="91.5" customHeight="1" x14ac:dyDescent="0.25">
      <c r="A4" s="221"/>
      <c r="B4" s="225"/>
      <c r="C4" s="228"/>
      <c r="D4" s="230"/>
      <c r="E4" s="93" t="s">
        <v>60</v>
      </c>
      <c r="F4" s="94">
        <f>100*3</f>
        <v>300</v>
      </c>
      <c r="G4" s="95">
        <f>(C2*0.5)+((C2*0.5)/10)</f>
        <v>275000</v>
      </c>
      <c r="H4" s="96">
        <f>F4*G4</f>
        <v>82500000</v>
      </c>
      <c r="I4" s="97" t="s">
        <v>9</v>
      </c>
      <c r="J4" s="136" t="s">
        <v>110</v>
      </c>
      <c r="K4" s="91" t="s">
        <v>69</v>
      </c>
    </row>
    <row r="5" spans="1:13" ht="77.25" customHeight="1" x14ac:dyDescent="0.25">
      <c r="A5" s="221"/>
      <c r="B5" s="225"/>
      <c r="C5" s="228"/>
      <c r="D5" s="230"/>
      <c r="E5" s="103" t="s">
        <v>74</v>
      </c>
      <c r="F5" s="94">
        <v>36</v>
      </c>
      <c r="G5" s="95">
        <f>C2</f>
        <v>500000</v>
      </c>
      <c r="H5" s="96">
        <f>F5*G5</f>
        <v>18000000</v>
      </c>
      <c r="I5" s="97" t="s">
        <v>9</v>
      </c>
      <c r="J5" s="137" t="s">
        <v>112</v>
      </c>
      <c r="K5" s="92" t="s">
        <v>111</v>
      </c>
      <c r="L5" s="168">
        <f>(208/70)*12</f>
        <v>35.657142857142858</v>
      </c>
      <c r="M5" s="169"/>
    </row>
    <row r="6" spans="1:13" ht="52.5" customHeight="1" thickBot="1" x14ac:dyDescent="0.3">
      <c r="A6" s="222"/>
      <c r="B6" s="226"/>
      <c r="C6" s="229"/>
      <c r="D6" s="231"/>
      <c r="E6" s="139" t="s">
        <v>73</v>
      </c>
      <c r="F6" s="140">
        <v>225</v>
      </c>
      <c r="G6" s="141">
        <f>C2*6.5%</f>
        <v>32500</v>
      </c>
      <c r="H6" s="142">
        <f>F6*G6</f>
        <v>7312500</v>
      </c>
      <c r="I6" s="143" t="s">
        <v>9</v>
      </c>
      <c r="J6" s="138" t="s">
        <v>113</v>
      </c>
      <c r="K6" s="75" t="s">
        <v>77</v>
      </c>
      <c r="L6" s="168">
        <f>(241+208)/2</f>
        <v>224.5</v>
      </c>
    </row>
    <row r="7" spans="1:13" ht="39.75" customHeight="1" x14ac:dyDescent="0.25">
      <c r="A7" s="223" t="s">
        <v>78</v>
      </c>
      <c r="B7" s="211" t="s">
        <v>71</v>
      </c>
      <c r="C7" s="213">
        <v>40000</v>
      </c>
      <c r="D7" s="215">
        <f>'Index_unit cost_A1'!H19</f>
        <v>31600</v>
      </c>
      <c r="E7" s="232" t="s">
        <v>72</v>
      </c>
      <c r="F7" s="153">
        <v>178</v>
      </c>
      <c r="G7" s="98">
        <v>30000</v>
      </c>
      <c r="H7" s="99">
        <f t="shared" ref="H7" si="0">F7*G7</f>
        <v>5340000</v>
      </c>
      <c r="I7" s="154" t="s">
        <v>9</v>
      </c>
      <c r="J7" s="151" t="s">
        <v>114</v>
      </c>
      <c r="K7" s="75" t="s">
        <v>75</v>
      </c>
      <c r="L7" s="12"/>
    </row>
    <row r="8" spans="1:13" ht="39.75" customHeight="1" thickBot="1" x14ac:dyDescent="0.3">
      <c r="A8" s="224"/>
      <c r="B8" s="212"/>
      <c r="C8" s="214"/>
      <c r="D8" s="216"/>
      <c r="E8" s="233"/>
      <c r="F8" s="155">
        <v>384</v>
      </c>
      <c r="G8" s="156">
        <v>10000</v>
      </c>
      <c r="H8" s="157">
        <f>F8*G8</f>
        <v>3840000</v>
      </c>
      <c r="I8" s="158" t="s">
        <v>9</v>
      </c>
      <c r="J8" s="152" t="s">
        <v>115</v>
      </c>
      <c r="K8" s="75" t="s">
        <v>76</v>
      </c>
      <c r="L8" s="12"/>
    </row>
    <row r="9" spans="1:13" ht="63" customHeight="1" thickBot="1" x14ac:dyDescent="0.3">
      <c r="A9" s="144" t="s">
        <v>103</v>
      </c>
      <c r="B9" s="145"/>
      <c r="C9" s="146"/>
      <c r="D9" s="146"/>
      <c r="E9" s="147" t="s">
        <v>100</v>
      </c>
      <c r="F9" s="148"/>
      <c r="G9" s="126"/>
      <c r="H9" s="149">
        <v>1100000</v>
      </c>
      <c r="I9" s="150" t="s">
        <v>105</v>
      </c>
      <c r="J9" s="101" t="s">
        <v>116</v>
      </c>
      <c r="K9" s="19"/>
      <c r="L9" s="12"/>
    </row>
    <row r="10" spans="1:13" ht="42" customHeight="1" thickBot="1" x14ac:dyDescent="0.3">
      <c r="A10" s="127" t="s">
        <v>82</v>
      </c>
      <c r="B10" s="128" t="s">
        <v>80</v>
      </c>
      <c r="C10" s="129">
        <v>1610</v>
      </c>
      <c r="D10" s="162">
        <v>1610</v>
      </c>
      <c r="E10" s="131" t="s">
        <v>62</v>
      </c>
      <c r="F10" s="125"/>
      <c r="G10" s="125"/>
      <c r="H10" s="130">
        <f>H2*10%</f>
        <v>11699250</v>
      </c>
      <c r="I10" s="111" t="s">
        <v>10</v>
      </c>
      <c r="J10" s="112" t="s">
        <v>104</v>
      </c>
    </row>
    <row r="11" spans="1:13" ht="66" customHeight="1" thickBot="1" x14ac:dyDescent="0.3">
      <c r="A11" s="100" t="s">
        <v>83</v>
      </c>
      <c r="B11" s="135"/>
      <c r="C11" s="123"/>
      <c r="D11" s="123"/>
      <c r="E11" s="124" t="s">
        <v>63</v>
      </c>
      <c r="F11" s="125"/>
      <c r="G11" s="125"/>
      <c r="H11" s="130">
        <f>H17*15%</f>
        <v>24823797.899999999</v>
      </c>
      <c r="I11" s="114" t="s">
        <v>10</v>
      </c>
      <c r="J11" s="115" t="s">
        <v>64</v>
      </c>
    </row>
    <row r="12" spans="1:13" x14ac:dyDescent="0.25">
      <c r="A12" s="116"/>
      <c r="B12" s="116"/>
      <c r="C12" s="116"/>
      <c r="D12" s="116"/>
      <c r="E12" s="132" t="s">
        <v>12</v>
      </c>
      <c r="F12" s="118"/>
      <c r="G12" s="133"/>
      <c r="H12" s="134">
        <f>H2+H10+H11+H9</f>
        <v>154615547.90000001</v>
      </c>
      <c r="I12" s="120"/>
      <c r="J12" s="113"/>
    </row>
    <row r="13" spans="1:13" ht="16.5" customHeight="1" x14ac:dyDescent="0.25">
      <c r="A13" s="116"/>
      <c r="B13" s="116"/>
      <c r="C13" s="116"/>
      <c r="D13" s="116"/>
      <c r="E13" s="117" t="s">
        <v>13</v>
      </c>
      <c r="F13" s="119"/>
      <c r="G13" s="119"/>
      <c r="H13" s="121">
        <f>H12*0.07</f>
        <v>10823088.353000002</v>
      </c>
      <c r="I13" s="114" t="s">
        <v>11</v>
      </c>
      <c r="J13" s="122" t="s">
        <v>99</v>
      </c>
    </row>
    <row r="14" spans="1:13" ht="15.75" thickBot="1" x14ac:dyDescent="0.3">
      <c r="A14" s="116"/>
      <c r="B14" s="116"/>
      <c r="C14" s="116"/>
      <c r="D14" s="116"/>
      <c r="E14" s="217" t="s">
        <v>14</v>
      </c>
      <c r="F14" s="218"/>
      <c r="G14" s="219"/>
      <c r="H14" s="164">
        <f>H12+H13</f>
        <v>165438636.25300002</v>
      </c>
      <c r="I14" s="114"/>
      <c r="J14" s="113"/>
    </row>
    <row r="15" spans="1:13" x14ac:dyDescent="0.25">
      <c r="A15" s="116"/>
      <c r="B15" s="116"/>
      <c r="C15" s="116"/>
      <c r="D15" s="116"/>
      <c r="E15" s="116"/>
      <c r="F15" s="116"/>
      <c r="G15" s="116"/>
      <c r="H15" s="165">
        <f>H14-H17</f>
        <v>-53349.746999979019</v>
      </c>
      <c r="I15" s="102"/>
      <c r="J15" s="116"/>
    </row>
    <row r="16" spans="1:13" ht="15.75" thickBot="1" x14ac:dyDescent="0.3">
      <c r="A16" s="116"/>
      <c r="B16" s="116"/>
      <c r="C16" s="116"/>
      <c r="D16" s="116"/>
      <c r="E16" s="116"/>
      <c r="F16" s="116"/>
      <c r="G16" s="163"/>
      <c r="H16" s="163"/>
      <c r="I16" s="163"/>
      <c r="J16" s="163"/>
    </row>
    <row r="17" spans="1:10" ht="15.75" thickBot="1" x14ac:dyDescent="0.3">
      <c r="A17" s="116"/>
      <c r="B17" s="116"/>
      <c r="C17" s="116"/>
      <c r="D17" s="116"/>
      <c r="E17" s="116"/>
      <c r="F17" s="116"/>
      <c r="G17" s="163"/>
      <c r="H17" s="166">
        <v>165491986</v>
      </c>
      <c r="I17" s="167" t="s">
        <v>109</v>
      </c>
      <c r="J17" s="163"/>
    </row>
    <row r="18" spans="1:10" x14ac:dyDescent="0.25">
      <c r="A18" s="116"/>
      <c r="B18" s="116"/>
      <c r="C18" s="116"/>
      <c r="D18" s="116"/>
      <c r="E18" s="116"/>
      <c r="F18" s="116"/>
      <c r="G18" s="163"/>
      <c r="H18" s="163"/>
      <c r="I18" s="163"/>
      <c r="J18" s="163"/>
    </row>
    <row r="19" spans="1:10" x14ac:dyDescent="0.25">
      <c r="A19" s="1"/>
      <c r="B19" s="1"/>
      <c r="C19" s="1"/>
      <c r="D19" s="1"/>
      <c r="E19" s="1"/>
      <c r="F19" s="1"/>
      <c r="G19" s="79"/>
      <c r="H19" s="170"/>
      <c r="I19" s="79"/>
      <c r="J19" s="79"/>
    </row>
    <row r="20" spans="1:10" x14ac:dyDescent="0.25">
      <c r="G20" s="108"/>
      <c r="H20" s="108"/>
      <c r="I20" s="108"/>
      <c r="J20" s="108"/>
    </row>
  </sheetData>
  <mergeCells count="16">
    <mergeCell ref="B7:B8"/>
    <mergeCell ref="C7:C8"/>
    <mergeCell ref="D7:D8"/>
    <mergeCell ref="E14:G14"/>
    <mergeCell ref="A2:A6"/>
    <mergeCell ref="A7:A8"/>
    <mergeCell ref="B2:B6"/>
    <mergeCell ref="C2:C6"/>
    <mergeCell ref="D2:D6"/>
    <mergeCell ref="E7:E8"/>
    <mergeCell ref="H2:H3"/>
    <mergeCell ref="I2:I3"/>
    <mergeCell ref="J2:J3"/>
    <mergeCell ref="E2:E3"/>
    <mergeCell ref="F2:F3"/>
    <mergeCell ref="G2:G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Q22"/>
  <sheetViews>
    <sheetView workbookViewId="0">
      <selection activeCell="F25" sqref="F25"/>
    </sheetView>
  </sheetViews>
  <sheetFormatPr defaultRowHeight="15" x14ac:dyDescent="0.25"/>
  <cols>
    <col min="1" max="1" width="22.5703125" customWidth="1"/>
    <col min="2" max="2" width="19.7109375" customWidth="1"/>
    <col min="3" max="3" width="23.42578125" customWidth="1"/>
    <col min="4" max="4" width="21.7109375" customWidth="1"/>
    <col min="5" max="9" width="18.5703125" customWidth="1"/>
    <col min="10" max="10" width="16.42578125" customWidth="1"/>
  </cols>
  <sheetData>
    <row r="2" spans="1:17" ht="70.5" customHeight="1" x14ac:dyDescent="0.25">
      <c r="A2" s="234" t="s">
        <v>15</v>
      </c>
      <c r="B2" s="236" t="s">
        <v>101</v>
      </c>
      <c r="C2" s="237"/>
      <c r="D2" s="236" t="s">
        <v>102</v>
      </c>
      <c r="E2" s="237"/>
      <c r="F2" s="240" t="s">
        <v>61</v>
      </c>
      <c r="G2" s="241"/>
      <c r="H2" s="236" t="s">
        <v>68</v>
      </c>
      <c r="I2" s="237"/>
      <c r="J2" s="238" t="s">
        <v>106</v>
      </c>
    </row>
    <row r="3" spans="1:17" ht="30" x14ac:dyDescent="0.25">
      <c r="A3" s="235"/>
      <c r="B3" s="13" t="s">
        <v>16</v>
      </c>
      <c r="C3" s="14" t="s">
        <v>21</v>
      </c>
      <c r="D3" s="13" t="s">
        <v>16</v>
      </c>
      <c r="E3" s="14" t="s">
        <v>21</v>
      </c>
      <c r="F3" s="13" t="s">
        <v>16</v>
      </c>
      <c r="G3" s="14" t="s">
        <v>21</v>
      </c>
      <c r="H3" s="13" t="s">
        <v>16</v>
      </c>
      <c r="I3" s="14" t="s">
        <v>21</v>
      </c>
      <c r="J3" s="239"/>
      <c r="O3" s="40"/>
      <c r="P3" s="40"/>
    </row>
    <row r="4" spans="1:17" x14ac:dyDescent="0.25">
      <c r="A4" s="42" t="s">
        <v>56</v>
      </c>
      <c r="B4" s="16">
        <f>'A1_Civil Prepeardness'!G4*0.1</f>
        <v>27500</v>
      </c>
      <c r="C4" s="16">
        <f>'A1_Civil Prepeardness'!H4/'A1_Civil Prepeardness'!G4*B4</f>
        <v>8250000</v>
      </c>
      <c r="D4" s="16">
        <f>'A1_Civil Prepeardness'!G5*0.05</f>
        <v>25000</v>
      </c>
      <c r="E4" s="16">
        <f>'A1_Civil Prepeardness'!H5/'A1_Civil Prepeardness'!G5*D4</f>
        <v>900000</v>
      </c>
      <c r="F4" s="16">
        <f>'A1_Civil Prepeardness'!G6*0.1</f>
        <v>3250</v>
      </c>
      <c r="G4" s="16">
        <f>'A1_Civil Prepeardness'!H6/'A1_Civil Prepeardness'!G6*F4</f>
        <v>731250</v>
      </c>
      <c r="H4" s="16">
        <f>('A1_Civil Prepeardness'!G7+'A1_Civil Prepeardness'!G8)*0.05</f>
        <v>2000</v>
      </c>
      <c r="I4" s="16">
        <f>('A1_Civil Prepeardness'!H7+'A1_Civil Prepeardness'!H8)/('A1_Civil Prepeardness'!G7+'A1_Civil Prepeardness'!G8)*H4</f>
        <v>459000</v>
      </c>
      <c r="J4" s="29">
        <f>P9</f>
        <v>1.1088089999999999</v>
      </c>
      <c r="O4" s="40"/>
      <c r="P4" s="40"/>
    </row>
    <row r="5" spans="1:17" x14ac:dyDescent="0.25">
      <c r="A5" s="42" t="s">
        <v>57</v>
      </c>
      <c r="B5" s="16">
        <f>'A1_Civil Prepeardness'!G4*0.1</f>
        <v>27500</v>
      </c>
      <c r="C5" s="16">
        <f>'A1_Civil Prepeardness'!H4/'A1_Civil Prepeardness'!G4*B5</f>
        <v>8250000</v>
      </c>
      <c r="D5" s="16">
        <f>'A1_Civil Prepeardness'!G5*0.15</f>
        <v>75000</v>
      </c>
      <c r="E5" s="16">
        <f>'A1_Civil Prepeardness'!H5/'A1_Civil Prepeardness'!G5*D5</f>
        <v>2700000</v>
      </c>
      <c r="F5" s="16">
        <f>'A1_Civil Prepeardness'!G6*0.2</f>
        <v>6500</v>
      </c>
      <c r="G5" s="16">
        <f>'A1_Civil Prepeardness'!H6/'A1_Civil Prepeardness'!G6*F5</f>
        <v>1462500</v>
      </c>
      <c r="H5" s="16">
        <f>('A1_Civil Prepeardness'!G7+'A1_Civil Prepeardness'!G8)*0.1</f>
        <v>4000</v>
      </c>
      <c r="I5" s="16">
        <f>('A1_Civil Prepeardness'!H7+'A1_Civil Prepeardness'!H8)/('A1_Civil Prepeardness'!G7+'A1_Civil Prepeardness'!G8)*H5</f>
        <v>918000</v>
      </c>
      <c r="J5" s="29">
        <f>P10</f>
        <v>1.1675758769999998</v>
      </c>
      <c r="O5" s="40"/>
      <c r="P5" s="159"/>
    </row>
    <row r="6" spans="1:17" x14ac:dyDescent="0.25">
      <c r="A6" s="42" t="s">
        <v>58</v>
      </c>
      <c r="B6" s="16">
        <f>'A1_Civil Prepeardness'!G4*0.3</f>
        <v>82500</v>
      </c>
      <c r="C6" s="16">
        <f>'A1_Civil Prepeardness'!H4/'A1_Civil Prepeardness'!G4*B6</f>
        <v>24750000</v>
      </c>
      <c r="D6" s="16">
        <f>'A1_Civil Prepeardness'!G5*0.3</f>
        <v>150000</v>
      </c>
      <c r="E6" s="16">
        <f>'A1_Civil Prepeardness'!H5/'A1_Civil Prepeardness'!G5*D6</f>
        <v>5400000</v>
      </c>
      <c r="F6" s="16">
        <f>'A1_Civil Prepeardness'!G6*0.3</f>
        <v>9750</v>
      </c>
      <c r="G6" s="16">
        <f>'A1_Civil Prepeardness'!H6/'A1_Civil Prepeardness'!G6*F6</f>
        <v>2193750</v>
      </c>
      <c r="H6" s="16">
        <f>('A1_Civil Prepeardness'!G7+'A1_Civil Prepeardness'!G8)*0.3</f>
        <v>12000</v>
      </c>
      <c r="I6" s="16">
        <f>('A1_Civil Prepeardness'!H7+'A1_Civil Prepeardness'!H8)/('A1_Civil Prepeardness'!G7+'A1_Civil Prepeardness'!G8)*H6</f>
        <v>2754000</v>
      </c>
      <c r="J6" s="29">
        <f>P11</f>
        <v>1.2294573984809998</v>
      </c>
      <c r="O6" s="40"/>
      <c r="P6" s="159"/>
    </row>
    <row r="7" spans="1:17" x14ac:dyDescent="0.25">
      <c r="A7" s="42" t="s">
        <v>66</v>
      </c>
      <c r="B7" s="16">
        <f>'A1_Civil Prepeardness'!G4*0.3</f>
        <v>82500</v>
      </c>
      <c r="C7" s="16">
        <f>'A1_Civil Prepeardness'!H4/'A1_Civil Prepeardness'!G4*B7</f>
        <v>24750000</v>
      </c>
      <c r="D7" s="16">
        <f>'A1_Civil Prepeardness'!G5*0.3</f>
        <v>150000</v>
      </c>
      <c r="E7" s="16">
        <f>'A1_Civil Prepeardness'!H5/'A1_Civil Prepeardness'!G5*D7</f>
        <v>5400000</v>
      </c>
      <c r="F7" s="16">
        <f>'A1_Civil Prepeardness'!G6*0.2</f>
        <v>6500</v>
      </c>
      <c r="G7" s="16">
        <f>'A1_Civil Prepeardness'!H6/'A1_Civil Prepeardness'!G6*F7</f>
        <v>1462500</v>
      </c>
      <c r="H7" s="16">
        <f>('A1_Civil Prepeardness'!G7+'A1_Civil Prepeardness'!G8)*0.3</f>
        <v>12000</v>
      </c>
      <c r="I7" s="16">
        <f>('A1_Civil Prepeardness'!H7+'A1_Civil Prepeardness'!H8)/('A1_Civil Prepeardness'!G7+'A1_Civil Prepeardness'!G8)*H7</f>
        <v>2754000</v>
      </c>
      <c r="J7" s="29">
        <f>P12</f>
        <v>1.2946186406004927</v>
      </c>
      <c r="O7" s="40"/>
      <c r="P7" s="159"/>
    </row>
    <row r="8" spans="1:17" x14ac:dyDescent="0.25">
      <c r="A8" s="42" t="s">
        <v>65</v>
      </c>
      <c r="B8" s="16">
        <f>'A1_Civil Prepeardness'!G4*0.2</f>
        <v>55000</v>
      </c>
      <c r="C8" s="16">
        <f>'A1_Civil Prepeardness'!H4/'A1_Civil Prepeardness'!G4*B8</f>
        <v>16500000</v>
      </c>
      <c r="D8" s="16">
        <f>'A1_Civil Prepeardness'!G5*0.2</f>
        <v>100000</v>
      </c>
      <c r="E8" s="16">
        <f>'A1_Civil Prepeardness'!H5/'A1_Civil Prepeardness'!G5*D8</f>
        <v>3600000</v>
      </c>
      <c r="F8" s="16">
        <f>'A1_Civil Prepeardness'!G6*0.2</f>
        <v>6500</v>
      </c>
      <c r="G8" s="16">
        <f>'A1_Civil Prepeardness'!H6/'A1_Civil Prepeardness'!G6*F8</f>
        <v>1462500</v>
      </c>
      <c r="H8" s="16">
        <f>('A1_Civil Prepeardness'!G7+'A1_Civil Prepeardness'!G8)*0.25</f>
        <v>10000</v>
      </c>
      <c r="I8" s="16">
        <f>('A1_Civil Prepeardness'!H7+'A1_Civil Prepeardness'!H8)/('A1_Civil Prepeardness'!G7+'A1_Civil Prepeardness'!G8)*H8</f>
        <v>2295000</v>
      </c>
      <c r="J8" s="29">
        <f>P13</f>
        <v>1.3632334285523187</v>
      </c>
      <c r="M8" t="s">
        <v>108</v>
      </c>
      <c r="O8" s="28">
        <v>2025</v>
      </c>
      <c r="P8" s="29">
        <f>1.053</f>
        <v>1.0529999999999999</v>
      </c>
      <c r="Q8" s="160" t="s">
        <v>107</v>
      </c>
    </row>
    <row r="9" spans="1:17" x14ac:dyDescent="0.25">
      <c r="A9" s="43" t="s">
        <v>20</v>
      </c>
      <c r="B9" s="44">
        <f>SUM(B4:B8)</f>
        <v>275000</v>
      </c>
      <c r="C9" s="44">
        <f>SUM(C4:C8)</f>
        <v>82500000</v>
      </c>
      <c r="D9" s="44">
        <f>SUM(D4:D8)</f>
        <v>500000</v>
      </c>
      <c r="E9" s="44">
        <f>SUM(E4:E8)</f>
        <v>18000000</v>
      </c>
      <c r="F9" s="44">
        <f>SUM(F4:F8)</f>
        <v>32500</v>
      </c>
      <c r="G9" s="44">
        <f t="shared" ref="G9:I9" si="0">SUM(G4:G8)</f>
        <v>7312500</v>
      </c>
      <c r="H9" s="44">
        <f t="shared" si="0"/>
        <v>40000</v>
      </c>
      <c r="I9" s="44">
        <f t="shared" si="0"/>
        <v>9180000</v>
      </c>
      <c r="J9" s="43"/>
      <c r="O9" s="28">
        <v>2026</v>
      </c>
      <c r="P9" s="29">
        <f>$P$8*P8</f>
        <v>1.1088089999999999</v>
      </c>
    </row>
    <row r="10" spans="1:17" x14ac:dyDescent="0.25">
      <c r="O10" s="28">
        <v>2027</v>
      </c>
      <c r="P10" s="29">
        <f>$P$8*P9</f>
        <v>1.1675758769999998</v>
      </c>
    </row>
    <row r="11" spans="1:17" x14ac:dyDescent="0.25">
      <c r="O11" s="28">
        <v>2028</v>
      </c>
      <c r="P11" s="29">
        <f>$P$8*P10</f>
        <v>1.2294573984809998</v>
      </c>
    </row>
    <row r="12" spans="1:17" ht="26.25" x14ac:dyDescent="0.25">
      <c r="B12" s="30" t="s">
        <v>17</v>
      </c>
      <c r="C12" s="31" t="s">
        <v>18</v>
      </c>
      <c r="D12" s="30" t="s">
        <v>17</v>
      </c>
      <c r="E12" s="31" t="s">
        <v>18</v>
      </c>
      <c r="F12" s="30" t="s">
        <v>17</v>
      </c>
      <c r="G12" s="31" t="s">
        <v>18</v>
      </c>
      <c r="H12" s="30" t="s">
        <v>17</v>
      </c>
      <c r="I12" s="31" t="s">
        <v>18</v>
      </c>
      <c r="J12" s="35"/>
      <c r="K12" s="35"/>
      <c r="L12" s="36"/>
      <c r="O12" s="28">
        <v>2029</v>
      </c>
      <c r="P12" s="29">
        <f>$P$8*P11</f>
        <v>1.2946186406004927</v>
      </c>
    </row>
    <row r="13" spans="1:17" x14ac:dyDescent="0.25">
      <c r="A13" s="42" t="s">
        <v>56</v>
      </c>
      <c r="B13" s="16">
        <f>ROUND(C4/C13,0)</f>
        <v>24801</v>
      </c>
      <c r="C13" s="15">
        <f>'A1_Civil Prepeardness'!H4/'A1_Civil Prepeardness'!G4*J4</f>
        <v>332.64269999999999</v>
      </c>
      <c r="D13" s="16">
        <f>ROUND(E4/E13,0)</f>
        <v>22547</v>
      </c>
      <c r="E13" s="15">
        <f>'A1_Civil Prepeardness'!H5/'A1_Civil Prepeardness'!G5*J4</f>
        <v>39.917124000000001</v>
      </c>
      <c r="F13" s="16">
        <f>ROUND(G4/G13,0)</f>
        <v>2931</v>
      </c>
      <c r="G13" s="15">
        <f>'A1_Civil Prepeardness'!H6/'A1_Civil Prepeardness'!G6*J4</f>
        <v>249.48202499999999</v>
      </c>
      <c r="H13" s="16">
        <f>ROUND(I4/I13,0)</f>
        <v>1804</v>
      </c>
      <c r="I13" s="15">
        <f>('A1_Civil Prepeardness'!H7+'A1_Civil Prepeardness'!H8)/('A1_Civil Prepeardness'!G7+'A1_Civil Prepeardness'!G8)*'Index_unit cost_A1'!J4</f>
        <v>254.47166549999997</v>
      </c>
      <c r="J13" s="37"/>
      <c r="K13" s="37"/>
      <c r="L13" s="38"/>
      <c r="O13" s="28">
        <v>2030</v>
      </c>
      <c r="P13" s="29">
        <f>$P$8*P12</f>
        <v>1.3632334285523187</v>
      </c>
    </row>
    <row r="14" spans="1:17" x14ac:dyDescent="0.25">
      <c r="A14" s="42" t="s">
        <v>57</v>
      </c>
      <c r="B14" s="16">
        <f>ROUND(C5/C14,0)</f>
        <v>23553</v>
      </c>
      <c r="C14" s="15">
        <f>'A1_Civil Prepeardness'!H4/'A1_Civil Prepeardness'!G4*J5</f>
        <v>350.27276309999991</v>
      </c>
      <c r="D14" s="16">
        <f>ROUND(E5/E14,0)</f>
        <v>64236</v>
      </c>
      <c r="E14" s="15">
        <f>'A1_Civil Prepeardness'!H5/'A1_Civil Prepeardness'!G5*J5</f>
        <v>42.032731571999989</v>
      </c>
      <c r="F14" s="16">
        <f>ROUND(G5/G14,0)</f>
        <v>5567</v>
      </c>
      <c r="G14" s="15">
        <f>'A1_Civil Prepeardness'!H6/'A1_Civil Prepeardness'!G6*J5</f>
        <v>262.70457232499996</v>
      </c>
      <c r="H14" s="16">
        <f>ROUND(I5/I14,0)</f>
        <v>3426</v>
      </c>
      <c r="I14" s="15">
        <f>('A1_Civil Prepeardness'!H7+'A1_Civil Prepeardness'!H8)/('A1_Civil Prepeardness'!G7+'A1_Civil Prepeardness'!G8)*'Index_unit cost_A1'!J5</f>
        <v>267.95866377149997</v>
      </c>
      <c r="J14" s="37"/>
      <c r="K14" s="37"/>
      <c r="L14" s="38"/>
      <c r="O14" s="28"/>
      <c r="P14" s="29"/>
    </row>
    <row r="15" spans="1:17" x14ac:dyDescent="0.25">
      <c r="A15" s="42" t="s">
        <v>58</v>
      </c>
      <c r="B15" s="16">
        <f t="shared" ref="B15:B17" si="1">ROUND(C6/C15,0)</f>
        <v>67103</v>
      </c>
      <c r="C15" s="15">
        <f>'A1_Civil Prepeardness'!H4/'A1_Civil Prepeardness'!G4*J6</f>
        <v>368.83721954429996</v>
      </c>
      <c r="D15" s="16">
        <f t="shared" ref="D15:D17" si="2">ROUND(E6/E15,0)</f>
        <v>122005</v>
      </c>
      <c r="E15" s="15">
        <f>'A1_Civil Prepeardness'!H5/'A1_Civil Prepeardness'!G5*J6</f>
        <v>44.26046634531599</v>
      </c>
      <c r="F15" s="16">
        <f>ROUND(G6/G15,0)</f>
        <v>7930</v>
      </c>
      <c r="G15" s="15">
        <f>'A1_Civil Prepeardness'!H6/'A1_Civil Prepeardness'!G6*J6</f>
        <v>276.62791465822494</v>
      </c>
      <c r="H15" s="16">
        <f>ROUND(I6/I15,0)</f>
        <v>9760</v>
      </c>
      <c r="I15" s="15">
        <f>('A1_Civil Prepeardness'!H7+'A1_Civil Prepeardness'!H8)/('A1_Civil Prepeardness'!G7+'A1_Civil Prepeardness'!G8)*'Index_unit cost_A1'!J6</f>
        <v>282.16047295138947</v>
      </c>
      <c r="J15" s="37"/>
      <c r="K15" s="37"/>
      <c r="L15" s="38"/>
    </row>
    <row r="16" spans="1:17" x14ac:dyDescent="0.25">
      <c r="A16" s="42" t="s">
        <v>66</v>
      </c>
      <c r="B16" s="16">
        <f t="shared" si="1"/>
        <v>63725</v>
      </c>
      <c r="C16" s="15">
        <f>'A1_Civil Prepeardness'!H4/'A1_Civil Prepeardness'!G4*J7</f>
        <v>388.3855921801478</v>
      </c>
      <c r="D16" s="16">
        <f t="shared" si="2"/>
        <v>115864</v>
      </c>
      <c r="E16" s="15">
        <f>'A1_Civil Prepeardness'!H5/'A1_Civil Prepeardness'!G5*J7</f>
        <v>46.60627106161774</v>
      </c>
      <c r="F16" s="16">
        <f t="shared" ref="F16:F17" si="3">ROUND(G7/G16,0)</f>
        <v>5021</v>
      </c>
      <c r="G16" s="15">
        <f>'A1_Civil Prepeardness'!H6/'A1_Civil Prepeardness'!G6*J7</f>
        <v>291.28919413511085</v>
      </c>
      <c r="H16" s="16">
        <f t="shared" ref="H16" si="4">ROUND(I7/I16,0)</f>
        <v>9269</v>
      </c>
      <c r="I16" s="15">
        <f>('A1_Civil Prepeardness'!H7+'A1_Civil Prepeardness'!H8)/('A1_Civil Prepeardness'!G7+'A1_Civil Prepeardness'!G8)*'Index_unit cost_A1'!J7</f>
        <v>297.11497801781309</v>
      </c>
      <c r="J16" s="37"/>
      <c r="K16" s="37"/>
      <c r="L16" s="38"/>
    </row>
    <row r="17" spans="1:12" ht="15.75" thickBot="1" x14ac:dyDescent="0.3">
      <c r="A17" s="42" t="s">
        <v>65</v>
      </c>
      <c r="B17" s="16">
        <f t="shared" si="1"/>
        <v>40345</v>
      </c>
      <c r="C17" s="15">
        <f>'A1_Civil Prepeardness'!H4/'A1_Civil Prepeardness'!G4*J8</f>
        <v>408.9700285656956</v>
      </c>
      <c r="D17" s="106">
        <f t="shared" si="2"/>
        <v>73355</v>
      </c>
      <c r="E17" s="15">
        <f>'A1_Civil Prepeardness'!H5/'A1_Civil Prepeardness'!G5*J8</f>
        <v>49.07640342788347</v>
      </c>
      <c r="F17" s="16">
        <f t="shared" si="3"/>
        <v>4768</v>
      </c>
      <c r="G17" s="15">
        <f>'A1_Civil Prepeardness'!H6/'A1_Civil Prepeardness'!G6*J8</f>
        <v>306.72752142427169</v>
      </c>
      <c r="H17" s="16">
        <f t="shared" ref="H17" si="5">ROUND(I8/I17,0)</f>
        <v>7336</v>
      </c>
      <c r="I17" s="15">
        <f>('A1_Civil Prepeardness'!H7+'A1_Civil Prepeardness'!H8)/('A1_Civil Prepeardness'!G7+'A1_Civil Prepeardness'!G8)*'Index_unit cost_A1'!J8</f>
        <v>312.86207185275714</v>
      </c>
      <c r="J17" s="37"/>
      <c r="K17" s="37"/>
      <c r="L17" s="38"/>
    </row>
    <row r="18" spans="1:12" ht="15.75" thickBot="1" x14ac:dyDescent="0.3">
      <c r="A18" s="34" t="s">
        <v>20</v>
      </c>
      <c r="B18" s="110">
        <f>SUM(B13:B17)</f>
        <v>219527</v>
      </c>
      <c r="C18" s="33"/>
      <c r="D18" s="161">
        <f>SUM(D13:D17)</f>
        <v>398007</v>
      </c>
      <c r="E18" s="105"/>
      <c r="F18" s="32">
        <f>SUM(F13:F17)</f>
        <v>26217</v>
      </c>
      <c r="G18" s="33"/>
      <c r="H18" s="104">
        <f>SUM(H13:H17)</f>
        <v>31595</v>
      </c>
      <c r="I18" s="33"/>
      <c r="J18" s="39"/>
      <c r="K18" s="39"/>
      <c r="L18" s="40"/>
    </row>
    <row r="19" spans="1:12" ht="15.75" thickBot="1" x14ac:dyDescent="0.3">
      <c r="A19" s="108"/>
      <c r="B19" s="109"/>
      <c r="C19" s="108"/>
      <c r="D19" s="107">
        <v>398000</v>
      </c>
      <c r="H19" s="107">
        <f>31600</f>
        <v>31600</v>
      </c>
      <c r="J19" s="40"/>
      <c r="K19" s="40"/>
      <c r="L19" s="40"/>
    </row>
    <row r="20" spans="1:12" x14ac:dyDescent="0.25">
      <c r="J20" s="40"/>
      <c r="K20" s="40"/>
      <c r="L20" s="40"/>
    </row>
    <row r="21" spans="1:12" x14ac:dyDescent="0.25">
      <c r="A21" s="73"/>
      <c r="B21" s="74"/>
      <c r="C21" s="73"/>
      <c r="D21" s="74"/>
      <c r="E21" s="73"/>
      <c r="J21" s="41"/>
      <c r="K21" s="41"/>
      <c r="L21" s="40"/>
    </row>
    <row r="22" spans="1:12" x14ac:dyDescent="0.25">
      <c r="J22" s="40"/>
      <c r="K22" s="40"/>
      <c r="L22" s="40"/>
    </row>
  </sheetData>
  <mergeCells count="6">
    <mergeCell ref="A2:A3"/>
    <mergeCell ref="B2:C2"/>
    <mergeCell ref="D2:E2"/>
    <mergeCell ref="J2:J3"/>
    <mergeCell ref="F2:G2"/>
    <mergeCell ref="H2:I2"/>
  </mergeCells>
  <hyperlinks>
    <hyperlink ref="Q8" r:id="rId1" xr:uid="{F513E3A7-6034-4A16-AADE-83DF2EADD05F}"/>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OP_tables</vt:lpstr>
      <vt:lpstr>Indicators PO5</vt:lpstr>
      <vt:lpstr>A1_Civil Prepeardness</vt:lpstr>
      <vt:lpstr>Index_unit cost_A1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Popov</dc:creator>
  <cp:lastModifiedBy>Nikolina Stoyanova</cp:lastModifiedBy>
  <cp:lastPrinted>2021-07-16T10:55:15Z</cp:lastPrinted>
  <dcterms:created xsi:type="dcterms:W3CDTF">2021-02-16T14:30:57Z</dcterms:created>
  <dcterms:modified xsi:type="dcterms:W3CDTF">2025-11-28T09:30:43Z</dcterms:modified>
</cp:coreProperties>
</file>