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12-Актуализиране-2024/"/>
    </mc:Choice>
  </mc:AlternateContent>
  <xr:revisionPtr revIDLastSave="1" documentId="8_{5CFED07B-D588-46B6-B51D-39CEA32B0B7B}" xr6:coauthVersionLast="47" xr6:coauthVersionMax="47" xr10:uidLastSave="{359899A0-C4CE-44AE-BEA3-DA598E216B28}"/>
  <bookViews>
    <workbookView xWindow="-120" yWindow="-120" windowWidth="29040" windowHeight="15840" activeTab="1" xr2:uid="{00000000-000D-0000-FFFF-FFFF00000000}"/>
  </bookViews>
  <sheets>
    <sheet name="Възнаграждения" sheetId="3" r:id="rId1"/>
    <sheet name="Обучения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B19" i="1" s="1"/>
  <c r="C8" i="1"/>
  <c r="C7" i="1"/>
  <c r="C6" i="1"/>
  <c r="C5" i="1"/>
  <c r="D16" i="3"/>
  <c r="C16" i="3"/>
  <c r="D9" i="3"/>
  <c r="C9" i="3"/>
  <c r="D8" i="3"/>
  <c r="C8" i="3"/>
  <c r="D7" i="3"/>
  <c r="D6" i="3"/>
  <c r="C6" i="3"/>
  <c r="C59" i="1" l="1"/>
  <c r="C58" i="1"/>
  <c r="C54" i="1"/>
  <c r="C50" i="1"/>
  <c r="C32" i="1"/>
  <c r="C44" i="1"/>
  <c r="C26" i="1"/>
  <c r="C52" i="1"/>
  <c r="C46" i="1"/>
  <c r="C24" i="1"/>
  <c r="C53" i="1"/>
  <c r="C35" i="1"/>
  <c r="C31" i="1"/>
  <c r="C43" i="1"/>
  <c r="C25" i="1"/>
  <c r="C51" i="1"/>
  <c r="C33" i="1"/>
  <c r="C45" i="1"/>
  <c r="C27" i="1"/>
  <c r="C23" i="1"/>
  <c r="C34" i="1"/>
  <c r="C42" i="1"/>
</calcChain>
</file>

<file path=xl/sharedStrings.xml><?xml version="1.0" encoding="utf-8"?>
<sst xmlns="http://schemas.openxmlformats.org/spreadsheetml/2006/main" count="102" uniqueCount="71">
  <si>
    <t xml:space="preserve">Индексиране с данни за 2024 г. </t>
  </si>
  <si>
    <t>Данни, публикувани от Евростат за България</t>
  </si>
  <si>
    <t>2024 спрямо 2023</t>
  </si>
  <si>
    <r>
      <rPr>
        <b/>
        <sz val="12"/>
        <color rgb="FF000000"/>
        <rFont val="Calibri"/>
        <charset val="134"/>
        <scheme val="minor"/>
      </rPr>
      <t xml:space="preserve">Индекс на разходите за труд (LCI) </t>
    </r>
    <r>
      <rPr>
        <sz val="12"/>
        <color rgb="FF000000"/>
        <rFont val="Calibri"/>
        <charset val="134"/>
        <scheme val="minor"/>
      </rPr>
      <t>NACE Rev. 2 (дейност = P. Образование)</t>
    </r>
  </si>
  <si>
    <t>Име на показателите</t>
  </si>
  <si>
    <t>Единичен разход - 
2024/25 г.</t>
  </si>
  <si>
    <t>КИ %</t>
  </si>
  <si>
    <t>Актуализирана сума - 2024 г.</t>
  </si>
  <si>
    <t>Актуализиран единичен разход - от 15.09.2025 г.</t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</si>
  <si>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</si>
  <si>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</si>
  <si>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</si>
  <si>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</si>
  <si>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Единичен разход - 2024/25 г.</t>
  </si>
  <si>
    <r>
      <t xml:space="preserve">Актуализирана сума - </t>
    </r>
    <r>
      <rPr>
        <sz val="12"/>
        <rFont val="Calibri"/>
        <charset val="204"/>
        <scheme val="minor"/>
      </rPr>
      <t>2024</t>
    </r>
    <r>
      <rPr>
        <sz val="12"/>
        <rFont val="Calibri"/>
        <charset val="134"/>
        <scheme val="minor"/>
      </rPr>
      <t xml:space="preserve"> г.</t>
    </r>
  </si>
  <si>
    <t>Актуализиран единичен разход - академичен час</t>
  </si>
  <si>
    <t xml:space="preserve">3.29.	Възнаграждения на лекторите при обучения на педагогически специалисти </t>
  </si>
  <si>
    <t xml:space="preserve">https://ec.europa.eu/eurostat/databrowser/view/lc_lci_r2_a__custom_15851447/default/table?lang=en </t>
  </si>
  <si>
    <r>
      <rPr>
        <b/>
        <sz val="12"/>
        <color rgb="FF000000"/>
        <rFont val="Calibri"/>
        <charset val="134"/>
        <scheme val="minor"/>
      </rPr>
      <t>Индексиране само с LCI</t>
    </r>
    <r>
      <rPr>
        <b/>
        <vertAlign val="subscript"/>
        <sz val="12"/>
        <color rgb="FF000000"/>
        <rFont val="Calibri"/>
        <charset val="134"/>
        <scheme val="minor"/>
      </rPr>
      <t>edu-Нов</t>
    </r>
    <r>
      <rPr>
        <b/>
        <sz val="12"/>
        <color rgb="FF000000"/>
        <rFont val="Calibri"/>
        <charset val="134"/>
        <scheme val="minor"/>
      </rPr>
      <t xml:space="preserve"> за 2024 г.</t>
    </r>
  </si>
  <si>
    <t>LCIedu-2024</t>
  </si>
  <si>
    <t>Сума</t>
  </si>
  <si>
    <t>Индексиран разход</t>
  </si>
  <si>
    <r>
      <rPr>
        <sz val="10"/>
        <color rgb="FF000000"/>
        <rFont val="Calibri"/>
        <charset val="204"/>
        <scheme val="minor"/>
      </rPr>
      <t xml:space="preserve">1.19.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</si>
  <si>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1.20.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</si>
  <si>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1.22.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</si>
  <si>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1.25.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</si>
  <si>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</si>
  <si>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https://ec.europa.eu/eurostat/databrowser/bookmark/54cc0ef6-6cd3-4e73-887d-b41f7e2f9313?lang=en </t>
  </si>
  <si>
    <r>
      <rPr>
        <sz val="11"/>
        <color theme="1"/>
        <rFont val="Calibri"/>
        <charset val="204"/>
        <scheme val="minor"/>
      </rP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charset val="204"/>
        <scheme val="minor"/>
      </rPr>
      <t>2024 г.</t>
    </r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</si>
  <si>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</si>
  <si>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</si>
  <si>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</si>
  <si>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rPr>
        <b/>
        <sz val="11"/>
        <color theme="1"/>
        <rFont val="Calibri"/>
        <charset val="204"/>
        <scheme val="minor"/>
      </rPr>
      <t xml:space="preserve">ХИПЦ_нов </t>
    </r>
    <r>
      <rPr>
        <sz val="11"/>
        <color theme="1"/>
        <rFont val="Calibri"/>
        <charset val="204"/>
        <scheme val="minor"/>
      </rPr>
      <t>(средно аритметично SERV, CP111, CP112)</t>
    </r>
  </si>
  <si>
    <r>
      <rPr>
        <b/>
        <sz val="11"/>
        <color rgb="FF000000"/>
        <rFont val="Calibri"/>
        <charset val="204"/>
      </rPr>
      <t xml:space="preserve">Индекс на разходите за труд (LCI) </t>
    </r>
    <r>
      <rPr>
        <sz val="11"/>
        <color rgb="FF000000"/>
        <rFont val="Calibri"/>
        <charset val="204"/>
      </rPr>
      <t>NACE Rev. 2 (дейност = P. Образование)</t>
    </r>
  </si>
  <si>
    <r>
      <rPr>
        <b/>
        <sz val="11"/>
        <color theme="1"/>
        <rFont val="Calibri"/>
        <charset val="204"/>
        <scheme val="minor"/>
      </rPr>
      <t>Индекс за 2024</t>
    </r>
    <r>
      <rPr>
        <sz val="11"/>
        <color theme="1"/>
        <rFont val="Calibri"/>
        <charset val="204"/>
        <scheme val="minor"/>
      </rPr>
      <t xml:space="preserve"> (средно аритметично ХИПЦ, LCI)</t>
    </r>
  </si>
  <si>
    <r>
      <rPr>
        <sz val="10"/>
        <color rgb="FF000000"/>
        <rFont val="Calibri"/>
        <charset val="204"/>
        <scheme val="minor"/>
      </rPr>
      <t xml:space="preserve">1.18.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</si>
  <si>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1.21.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</si>
  <si>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>1.23.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</si>
  <si>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1.24.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</si>
  <si>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204"/>
        <scheme val="minor"/>
      </rPr>
      <t>1.26.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</si>
  <si>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134"/>
        <scheme val="minor"/>
      </rPr>
      <t xml:space="preserve">1.37.     Еднодневно обучение за повишаване на квалификацията с физическо присъствие </t>
    </r>
    <r>
      <rPr>
        <b/>
        <sz val="10"/>
        <color rgb="FF000000"/>
        <rFont val="Calibri"/>
        <charset val="204"/>
        <scheme val="minor"/>
      </rPr>
      <t>(без нощувки)</t>
    </r>
  </si>
  <si>
    <r>
      <rPr>
        <sz val="10"/>
        <color rgb="FF000000"/>
        <rFont val="Calibri"/>
        <charset val="134"/>
        <scheme val="minor"/>
      </rPr>
      <t xml:space="preserve">1.38.     Двудневно обучение за повишаване на квалификацията с физическо присъствие </t>
    </r>
    <r>
      <rPr>
        <b/>
        <sz val="10"/>
        <color rgb="FF000000"/>
        <rFont val="Calibri"/>
        <charset val="134"/>
        <scheme val="minor"/>
      </rPr>
      <t>(без нощувки)</t>
    </r>
  </si>
  <si>
    <r>
      <rPr>
        <sz val="10"/>
        <color rgb="FF000000"/>
        <rFont val="Calibri"/>
        <charset val="134"/>
        <scheme val="minor"/>
      </rPr>
      <t xml:space="preserve">1.39.     Двудневно изнесено обучение за повишаване на квалификацията </t>
    </r>
    <r>
      <rPr>
        <b/>
        <sz val="10"/>
        <color rgb="FF000000"/>
        <rFont val="Calibri"/>
        <charset val="134"/>
        <scheme val="minor"/>
      </rPr>
      <t>с нощувки</t>
    </r>
  </si>
  <si>
    <r>
      <rPr>
        <sz val="10"/>
        <color rgb="FF000000"/>
        <rFont val="Calibri"/>
        <charset val="134"/>
        <scheme val="minor"/>
      </rPr>
      <t xml:space="preserve">1.40.     Тридневно обучение за повишаване на квалификацията с физическо присъствие </t>
    </r>
    <r>
      <rPr>
        <b/>
        <sz val="10"/>
        <color rgb="FF000000"/>
        <rFont val="Calibri"/>
        <charset val="134"/>
        <scheme val="minor"/>
      </rPr>
      <t>(без нощувки)</t>
    </r>
  </si>
  <si>
    <r>
      <rPr>
        <sz val="10"/>
        <color rgb="FF000000"/>
        <rFont val="Calibri"/>
        <charset val="134"/>
        <scheme val="minor"/>
      </rPr>
      <t xml:space="preserve">1.41.     Тридневно изнесено обучение за повишаване на квалификацията </t>
    </r>
    <r>
      <rPr>
        <b/>
        <sz val="10"/>
        <color rgb="FF000000"/>
        <rFont val="Calibri"/>
        <charset val="134"/>
        <scheme val="minor"/>
      </rPr>
      <t>с нощувки</t>
    </r>
  </si>
  <si>
    <r>
      <rPr>
        <sz val="10"/>
        <color rgb="FF000000"/>
        <rFont val="Calibri"/>
        <charset val="204"/>
        <scheme val="minor"/>
      </rPr>
      <t xml:space="preserve">1.32.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</si>
  <si>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1.33.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</si>
  <si>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>1.34.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</si>
  <si>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1.35.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</si>
  <si>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204"/>
        <scheme val="minor"/>
      </rPr>
      <t>1.36.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</si>
  <si>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1.42. Еднодневно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</t>
    </r>
  </si>
  <si>
    <r>
      <rPr>
        <sz val="10"/>
        <color rgb="FF000000"/>
        <rFont val="Calibri"/>
        <charset val="204"/>
        <scheme val="minor"/>
      </rPr>
      <t xml:space="preserve">1.43. Двудневно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</si>
  <si>
    <r>
      <rPr>
        <sz val="10"/>
        <color rgb="FF000000"/>
        <rFont val="Calibri"/>
        <charset val="204"/>
        <scheme val="minor"/>
      </rPr>
      <t>1.44. Двудневно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с нощувки</t>
    </r>
  </si>
  <si>
    <r>
      <rPr>
        <sz val="10"/>
        <color rgb="FF000000"/>
        <rFont val="Calibri"/>
        <charset val="204"/>
        <scheme val="minor"/>
      </rPr>
      <t xml:space="preserve">1.45. Тридневно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</si>
  <si>
    <r>
      <rPr>
        <sz val="10"/>
        <color rgb="FF000000"/>
        <rFont val="Calibri"/>
        <charset val="204"/>
        <scheme val="minor"/>
      </rPr>
      <t>1.46. Тридневно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с нощувки</t>
    </r>
  </si>
  <si>
    <t xml:space="preserve">https://ec.europa.eu/eurostat/databrowser/bookmark/143eae0a-a740-4d39-b158-50f62b36c8f0?lang=en </t>
  </si>
  <si>
    <t xml:space="preserve">COICOP 3 цифри = услуги по обществено хранене („CP111“) </t>
  </si>
  <si>
    <t xml:space="preserve">https://ec.europa.eu/eurostat/databrowser/bookmark/300cc5fc-06f2-4aae-b6e8-5d448b3d9a73?lang=en </t>
  </si>
  <si>
    <t xml:space="preserve">COICOP 3 цифри = услуги по краткосрочно настаняване („CP112“) </t>
  </si>
  <si>
    <t xml:space="preserve">https://ec.europa.eu/eurostat/databrowser/bookmark/a984acc9-e49c-44e2-93c7-68adeffadc49?lang=en </t>
  </si>
  <si>
    <t>Обучения само онлайн</t>
  </si>
  <si>
    <t>Актуализирана сума - от 01.06.2025 г.</t>
  </si>
  <si>
    <t>Обучения в групи със средно 15 участници</t>
  </si>
  <si>
    <t>Обучения в групи със средно 8 участници</t>
  </si>
  <si>
    <t>Обучения в групи със средно 5 участници</t>
  </si>
  <si>
    <r>
      <t xml:space="preserve">1.47.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 xml:space="preserve">с физическо присъствие (без нощувки) </t>
    </r>
    <r>
      <rPr>
        <sz val="10"/>
        <color rgb="FF000000"/>
        <rFont val="Calibri"/>
        <family val="2"/>
        <charset val="204"/>
        <scheme val="minor"/>
      </rPr>
      <t>в групи, съставени средно от 5 участници</t>
    </r>
  </si>
  <si>
    <r>
      <t>1.48.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 </t>
    </r>
    <r>
      <rPr>
        <sz val="10"/>
        <color rgb="FF000000"/>
        <rFont val="Calibri"/>
        <family val="2"/>
        <charset val="204"/>
        <scheme val="minor"/>
      </rPr>
      <t>в групи, съставени средно от 5 участници</t>
    </r>
  </si>
  <si>
    <t>Таблица 3А. 
Обучения на педагогически специалисти с присъждане на квалификационни кредити</t>
  </si>
  <si>
    <t>Таблица 3Б. 
Обучения на непедагогически персонал, педагогически специалисти и други наети лица без присъждане на квалификационни кредити</t>
  </si>
  <si>
    <r>
      <t>HICP</t>
    </r>
    <r>
      <rPr>
        <sz val="11"/>
        <color rgb="FF000000"/>
        <rFont val="Calibri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</si>
  <si>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t>HICP — Хармонизиран индекс на потребителските цени (ХИПЦ) — годишни данни (средногодишен индекс и процентно изменение) [prc_hicp_aind].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</si>
</sst>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_ "/>
  </numFmts>
  <fonts count="37">
    <font>
      <sz val="11"/>
      <color theme="1"/>
      <name val="Calibri"/>
      <charset val="204"/>
      <scheme val="minor"/>
    </font>
    <font>
      <b/>
      <sz val="12"/>
      <color rgb="FF000000"/>
      <name val="Calibri"/>
      <charset val="134"/>
      <scheme val="minor"/>
    </font>
    <font>
      <sz val="12"/>
      <color rgb="FF000000"/>
      <name val="Calibri"/>
      <charset val="134"/>
      <scheme val="minor"/>
    </font>
    <font>
      <sz val="10"/>
      <color rgb="FF000000"/>
      <name val="Calibri"/>
      <charset val="204"/>
      <scheme val="minor"/>
    </font>
    <font>
      <b/>
      <sz val="10"/>
      <color rgb="FF000000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i/>
      <sz val="11"/>
      <color rgb="FF00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rgb="FF000000"/>
      <name val="Calibri"/>
      <charset val="204"/>
    </font>
    <font>
      <sz val="10"/>
      <color rgb="FF000000"/>
      <name val="Calibri"/>
      <charset val="134"/>
      <scheme val="minor"/>
    </font>
    <font>
      <i/>
      <sz val="12"/>
      <color rgb="FF000000"/>
      <name val="Times New Roman"/>
      <charset val="204"/>
    </font>
    <font>
      <sz val="11"/>
      <color theme="1"/>
      <name val="Calibri"/>
      <charset val="134"/>
      <scheme val="minor"/>
    </font>
    <font>
      <b/>
      <sz val="12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sz val="12"/>
      <name val="Calibri"/>
      <charset val="204"/>
      <scheme val="minor"/>
    </font>
    <font>
      <b/>
      <sz val="12"/>
      <color rgb="FF000000"/>
      <name val="Calibri"/>
      <charset val="134"/>
      <scheme val="minor"/>
    </font>
    <font>
      <b/>
      <sz val="12"/>
      <name val="Calibri"/>
      <charset val="134"/>
      <scheme val="minor"/>
    </font>
    <font>
      <sz val="12"/>
      <color rgb="FF000000"/>
      <name val="Calibri"/>
      <charset val="134"/>
      <scheme val="minor"/>
    </font>
    <font>
      <sz val="12"/>
      <name val="Calibri"/>
      <charset val="134"/>
      <scheme val="minor"/>
    </font>
    <font>
      <b/>
      <sz val="12"/>
      <name val="Calibri"/>
      <charset val="204"/>
      <scheme val="minor"/>
    </font>
    <font>
      <sz val="11"/>
      <name val="Calibri"/>
      <charset val="134"/>
      <scheme val="minor"/>
    </font>
    <font>
      <b/>
      <sz val="12"/>
      <color rgb="FF000000"/>
      <name val="Calibri"/>
      <charset val="204"/>
      <scheme val="minor"/>
    </font>
    <font>
      <u/>
      <sz val="11"/>
      <color theme="10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b/>
      <vertAlign val="subscript"/>
      <sz val="12"/>
      <color rgb="FF000000"/>
      <name val="Calibri"/>
      <charset val="134"/>
      <scheme val="minor"/>
    </font>
    <font>
      <sz val="11"/>
      <color rgb="FF000000"/>
      <name val="Calibri"/>
      <charset val="204"/>
    </font>
    <font>
      <sz val="11"/>
      <color theme="1"/>
      <name val="Calibri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2EFDA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23" fillId="0" borderId="0"/>
    <xf numFmtId="0" fontId="27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5" fillId="0" borderId="0" xfId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5" borderId="3" xfId="0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2" fontId="0" fillId="0" borderId="3" xfId="0" applyNumberForma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7" fillId="5" borderId="3" xfId="0" applyFont="1" applyFill="1" applyBorder="1" applyAlignment="1">
      <alignment vertical="center"/>
    </xf>
    <xf numFmtId="2" fontId="7" fillId="5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1"/>
    <xf numFmtId="0" fontId="11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0" fontId="13" fillId="6" borderId="3" xfId="0" applyFont="1" applyFill="1" applyBorder="1" applyAlignment="1">
      <alignment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37" fontId="19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17" fillId="7" borderId="1" xfId="0" applyFont="1" applyFill="1" applyBorder="1" applyAlignment="1">
      <alignment horizontal="left" vertical="center" wrapText="1"/>
    </xf>
    <xf numFmtId="168" fontId="16" fillId="7" borderId="1" xfId="0" applyNumberFormat="1" applyFont="1" applyFill="1" applyBorder="1" applyAlignment="1">
      <alignment horizontal="center" vertical="center" wrapText="1"/>
    </xf>
    <xf numFmtId="2" fontId="18" fillId="7" borderId="1" xfId="0" applyNumberFormat="1" applyFont="1" applyFill="1" applyBorder="1" applyAlignment="1">
      <alignment horizontal="center" vertical="center" wrapText="1"/>
    </xf>
    <xf numFmtId="1" fontId="16" fillId="7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22" fillId="0" borderId="0" xfId="1" applyFont="1"/>
    <xf numFmtId="0" fontId="0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4" borderId="0" xfId="0" applyFill="1"/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" fontId="3" fillId="4" borderId="0" xfId="0" applyNumberFormat="1" applyFont="1" applyFill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9" fillId="4" borderId="0" xfId="0" applyFont="1" applyFill="1"/>
    <xf numFmtId="0" fontId="30" fillId="3" borderId="1" xfId="0" applyFont="1" applyFill="1" applyBorder="1" applyAlignment="1">
      <alignment horizontal="center" vertical="center" wrapText="1"/>
    </xf>
    <xf numFmtId="0" fontId="32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 wrapText="1"/>
    </xf>
    <xf numFmtId="0" fontId="34" fillId="4" borderId="0" xfId="0" applyFont="1" applyFill="1" applyAlignment="1">
      <alignment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33" fillId="0" borderId="6" xfId="0" applyFont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2" fontId="33" fillId="0" borderId="6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2" fontId="33" fillId="0" borderId="0" xfId="0" applyNumberFormat="1" applyFont="1" applyBorder="1" applyAlignment="1">
      <alignment horizontal="center" vertical="center" wrapText="1"/>
    </xf>
    <xf numFmtId="0" fontId="31" fillId="8" borderId="0" xfId="0" applyFont="1" applyFill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</cellXfs>
  <cellStyles count="4">
    <cellStyle name="Hyperlink" xfId="1" builtinId="8"/>
    <cellStyle name="Normal" xfId="0" builtinId="0"/>
    <cellStyle name="Normal 2" xfId="2" xr:uid="{00000000-0005-0000-0000-000031000000}"/>
    <cellStyle name="Normal 3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366346</xdr:colOff>
      <xdr:row>18</xdr:row>
      <xdr:rowOff>28022</xdr:rowOff>
    </xdr:from>
    <xdr:to>
      <xdr:col>9</xdr:col>
      <xdr:colOff>549861</xdr:colOff>
      <xdr:row>50</xdr:row>
      <xdr:rowOff>29292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" y="6781165"/>
          <a:ext cx="11099165" cy="60972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</xdr:colOff>
      <xdr:row>97</xdr:row>
      <xdr:rowOff>64770</xdr:rowOff>
    </xdr:from>
    <xdr:to>
      <xdr:col>9</xdr:col>
      <xdr:colOff>527685</xdr:colOff>
      <xdr:row>134</xdr:row>
      <xdr:rowOff>67310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" y="22724745"/>
          <a:ext cx="9423400" cy="7060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35560</xdr:colOff>
      <xdr:row>137</xdr:row>
      <xdr:rowOff>134620</xdr:rowOff>
    </xdr:from>
    <xdr:to>
      <xdr:col>7</xdr:col>
      <xdr:colOff>526415</xdr:colOff>
      <xdr:row>173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60" y="30433645"/>
          <a:ext cx="8215630" cy="676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32385</xdr:colOff>
      <xdr:row>176</xdr:row>
      <xdr:rowOff>125095</xdr:rowOff>
    </xdr:from>
    <xdr:to>
      <xdr:col>7</xdr:col>
      <xdr:colOff>75565</xdr:colOff>
      <xdr:row>202</xdr:row>
      <xdr:rowOff>23495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" y="37891720"/>
          <a:ext cx="7767955" cy="4860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13879</xdr:colOff>
      <xdr:row>63</xdr:row>
      <xdr:rowOff>144690</xdr:rowOff>
    </xdr:from>
    <xdr:to>
      <xdr:col>9</xdr:col>
      <xdr:colOff>124369</xdr:colOff>
      <xdr:row>93</xdr:row>
      <xdr:rowOff>65950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79" y="21160922"/>
          <a:ext cx="9029972" cy="5636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c.europa.eu/eurostat/databrowser/view/lc_lci_r2_a__custom_15851447/default/table?lang=e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databrowser/bookmark/a984acc9-e49c-44e2-93c7-68adeffadc49?lang=en" TargetMode="External"/><Relationship Id="rId2" Type="http://schemas.openxmlformats.org/officeDocument/2006/relationships/hyperlink" Target="https://ec.europa.eu/eurostat/databrowser/bookmark/300cc5fc-06f2-4aae-b6e8-5d448b3d9a73?lang=en" TargetMode="External"/><Relationship Id="rId1" Type="http://schemas.openxmlformats.org/officeDocument/2006/relationships/hyperlink" Target="https://ec.europa.eu/eurostat/databrowser/bookmark/143eae0a-a740-4d39-b158-50f62b36c8f0?lang=en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c.europa.eu/eurostat/databrowser/bookmark/54cc0ef6-6cd3-4e73-887d-b41f7e2f9313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opLeftCell="A25" zoomScale="130" zoomScaleNormal="130" workbookViewId="0">
      <selection activeCell="G13" sqref="G13"/>
    </sheetView>
  </sheetViews>
  <sheetFormatPr defaultColWidth="9" defaultRowHeight="15"/>
  <cols>
    <col min="1" max="1" width="50.28515625" style="24" customWidth="1"/>
    <col min="2" max="2" width="13.5703125" style="24" customWidth="1"/>
    <col min="3" max="3" width="12" style="24" customWidth="1"/>
    <col min="4" max="4" width="16.7109375" style="24" customWidth="1"/>
    <col min="5" max="5" width="18.42578125" style="24" customWidth="1"/>
    <col min="6" max="6" width="17.42578125" style="24" customWidth="1"/>
    <col min="7" max="7" width="17.28515625" style="24" customWidth="1"/>
    <col min="8" max="16384" width="9" style="24"/>
  </cols>
  <sheetData>
    <row r="1" spans="1:5" ht="15.75">
      <c r="A1" s="25" t="s">
        <v>0</v>
      </c>
      <c r="B1" s="26"/>
      <c r="C1" s="26"/>
      <c r="D1" s="26"/>
      <c r="E1" s="26"/>
    </row>
    <row r="2" spans="1:5" ht="31.5">
      <c r="A2" s="27" t="s">
        <v>1</v>
      </c>
      <c r="B2" s="28" t="s">
        <v>2</v>
      </c>
    </row>
    <row r="3" spans="1:5" ht="31.5">
      <c r="A3" s="29" t="s">
        <v>3</v>
      </c>
      <c r="B3" s="30">
        <v>15.1</v>
      </c>
    </row>
    <row r="4" spans="1:5" ht="15.75">
      <c r="A4" s="26"/>
      <c r="B4" s="26"/>
    </row>
    <row r="5" spans="1:5" ht="63">
      <c r="A5" s="31" t="s">
        <v>4</v>
      </c>
      <c r="B5" s="32" t="s">
        <v>5</v>
      </c>
      <c r="C5" s="33" t="s">
        <v>6</v>
      </c>
      <c r="D5" s="33" t="s">
        <v>7</v>
      </c>
      <c r="E5" s="32" t="s">
        <v>8</v>
      </c>
    </row>
    <row r="6" spans="1:5" ht="39" customHeight="1">
      <c r="A6" s="34" t="s">
        <v>9</v>
      </c>
      <c r="B6" s="35">
        <v>25</v>
      </c>
      <c r="C6" s="36">
        <f>B3</f>
        <v>15.1</v>
      </c>
      <c r="D6" s="36">
        <f>B6+B6*C6%</f>
        <v>28.774999999999999</v>
      </c>
      <c r="E6" s="37">
        <v>29</v>
      </c>
    </row>
    <row r="7" spans="1:5" ht="39" customHeight="1">
      <c r="A7" s="34" t="s">
        <v>10</v>
      </c>
      <c r="B7" s="35">
        <v>29</v>
      </c>
      <c r="C7" s="36">
        <v>15.1</v>
      </c>
      <c r="D7" s="36">
        <f>B7+B7*C7%</f>
        <v>33.378999999999998</v>
      </c>
      <c r="E7" s="37">
        <v>33</v>
      </c>
    </row>
    <row r="8" spans="1:5" ht="38.25" customHeight="1">
      <c r="A8" s="34" t="s">
        <v>11</v>
      </c>
      <c r="B8" s="35">
        <v>33</v>
      </c>
      <c r="C8" s="36">
        <f>B3</f>
        <v>15.1</v>
      </c>
      <c r="D8" s="36">
        <f>B8+B8*C8%</f>
        <v>37.982999999999997</v>
      </c>
      <c r="E8" s="37">
        <v>38</v>
      </c>
    </row>
    <row r="9" spans="1:5" ht="47.25">
      <c r="A9" s="34" t="s">
        <v>12</v>
      </c>
      <c r="B9" s="35">
        <v>38</v>
      </c>
      <c r="C9" s="36">
        <f>B3</f>
        <v>15.1</v>
      </c>
      <c r="D9" s="36">
        <f>B9+B9*C9%</f>
        <v>43.738</v>
      </c>
      <c r="E9" s="37">
        <v>44</v>
      </c>
    </row>
    <row r="11" spans="1:5" ht="15.75">
      <c r="A11" s="25"/>
      <c r="B11" s="26"/>
    </row>
    <row r="12" spans="1:5" ht="15.75">
      <c r="A12" s="25" t="s">
        <v>0</v>
      </c>
      <c r="B12" s="26"/>
    </row>
    <row r="13" spans="1:5" ht="31.5">
      <c r="A13" s="27" t="s">
        <v>1</v>
      </c>
      <c r="B13" s="38" t="s">
        <v>2</v>
      </c>
      <c r="C13" s="39"/>
      <c r="D13" s="39"/>
      <c r="E13" s="39"/>
    </row>
    <row r="14" spans="1:5" ht="31.5">
      <c r="A14" s="29" t="s">
        <v>3</v>
      </c>
      <c r="B14" s="30">
        <v>15.1</v>
      </c>
      <c r="C14" s="39"/>
      <c r="D14" s="39"/>
      <c r="E14" s="39"/>
    </row>
    <row r="15" spans="1:5" ht="63">
      <c r="A15" s="31" t="s">
        <v>4</v>
      </c>
      <c r="B15" s="32" t="s">
        <v>13</v>
      </c>
      <c r="C15" s="33" t="s">
        <v>6</v>
      </c>
      <c r="D15" s="33" t="s">
        <v>14</v>
      </c>
      <c r="E15" s="32" t="s">
        <v>15</v>
      </c>
    </row>
    <row r="16" spans="1:5" ht="36" customHeight="1">
      <c r="A16" s="40" t="s">
        <v>16</v>
      </c>
      <c r="B16" s="41">
        <v>26</v>
      </c>
      <c r="C16" s="42">
        <f>Възнаграждения!B14</f>
        <v>15.1</v>
      </c>
      <c r="D16" s="42">
        <f>B16+B16*C16%</f>
        <v>29.925999999999998</v>
      </c>
      <c r="E16" s="43">
        <v>30</v>
      </c>
    </row>
    <row r="17" spans="1:5" ht="15.75">
      <c r="A17" s="44"/>
      <c r="B17" s="45"/>
      <c r="C17" s="46"/>
      <c r="D17" s="46"/>
      <c r="E17" s="45"/>
    </row>
    <row r="55" spans="1:1">
      <c r="A55" s="47" t="s">
        <v>17</v>
      </c>
    </row>
    <row r="57" spans="1:1">
      <c r="A57" s="47"/>
    </row>
  </sheetData>
  <hyperlinks>
    <hyperlink ref="A55" r:id="rId1" xr:uid="{00000000-0004-0000-0000-000000000000}"/>
  </hyperlinks>
  <pageMargins left="0.7" right="0.7" top="0.75" bottom="0.75" header="0.3" footer="0.3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5"/>
  <sheetViews>
    <sheetView tabSelected="1" topLeftCell="A33" zoomScale="140" zoomScaleNormal="140" workbookViewId="0">
      <selection activeCell="A40" sqref="A40:D59"/>
    </sheetView>
  </sheetViews>
  <sheetFormatPr defaultColWidth="8.85546875" defaultRowHeight="15"/>
  <cols>
    <col min="1" max="1" width="57.7109375" customWidth="1"/>
    <col min="3" max="3" width="10.7109375" customWidth="1"/>
    <col min="4" max="4" width="12" customWidth="1"/>
  </cols>
  <sheetData>
    <row r="1" spans="1:4" ht="35.25" customHeight="1">
      <c r="A1" s="77" t="s">
        <v>67</v>
      </c>
      <c r="B1" s="77"/>
      <c r="C1" s="77"/>
      <c r="D1" s="77"/>
    </row>
    <row r="2" spans="1:4" ht="31.5">
      <c r="A2" s="53" t="s">
        <v>18</v>
      </c>
      <c r="B2" s="54" t="s">
        <v>19</v>
      </c>
      <c r="C2" s="55">
        <v>15.1</v>
      </c>
    </row>
    <row r="3" spans="1:4" ht="15.75">
      <c r="A3" s="60" t="s">
        <v>60</v>
      </c>
      <c r="B3" s="60"/>
      <c r="C3" s="60"/>
      <c r="D3" s="60"/>
    </row>
    <row r="4" spans="1:4" ht="39" thickBot="1">
      <c r="A4" s="56" t="s">
        <v>4</v>
      </c>
      <c r="B4" s="56" t="s">
        <v>20</v>
      </c>
      <c r="C4" s="56" t="s">
        <v>21</v>
      </c>
      <c r="D4" s="57" t="s">
        <v>61</v>
      </c>
    </row>
    <row r="5" spans="1:4" ht="26.25" thickBot="1">
      <c r="A5" s="3" t="s">
        <v>22</v>
      </c>
      <c r="B5" s="1">
        <v>35</v>
      </c>
      <c r="C5" s="4">
        <f>B5*(1+C2%)</f>
        <v>40.285000000000004</v>
      </c>
      <c r="D5" s="2">
        <v>40</v>
      </c>
    </row>
    <row r="6" spans="1:4" ht="38.25">
      <c r="A6" s="5" t="s">
        <v>23</v>
      </c>
      <c r="B6" s="1">
        <v>42</v>
      </c>
      <c r="C6" s="4">
        <f>B6*(1+C2%)</f>
        <v>48.341999999999999</v>
      </c>
      <c r="D6" s="2">
        <v>48</v>
      </c>
    </row>
    <row r="7" spans="1:4" ht="25.5">
      <c r="A7" s="5" t="s">
        <v>24</v>
      </c>
      <c r="B7" s="1">
        <v>70</v>
      </c>
      <c r="C7" s="4">
        <f>B7*(1+C2%)</f>
        <v>80.570000000000007</v>
      </c>
      <c r="D7" s="2">
        <v>81</v>
      </c>
    </row>
    <row r="8" spans="1:4" ht="25.5">
      <c r="A8" s="5" t="s">
        <v>25</v>
      </c>
      <c r="B8" s="1">
        <v>104</v>
      </c>
      <c r="C8" s="4">
        <f>B8*(1+C2%)</f>
        <v>119.70400000000001</v>
      </c>
      <c r="D8" s="2">
        <v>120</v>
      </c>
    </row>
    <row r="9" spans="1:4">
      <c r="A9" s="6"/>
      <c r="B9" s="7"/>
      <c r="C9" s="8"/>
    </row>
    <row r="10" spans="1:4">
      <c r="A10" s="48" t="s">
        <v>28</v>
      </c>
      <c r="B10" s="49"/>
      <c r="C10" s="49"/>
      <c r="D10" s="49"/>
    </row>
    <row r="11" spans="1:4" ht="66.75" customHeight="1">
      <c r="A11" s="78" t="s">
        <v>69</v>
      </c>
      <c r="B11" s="50"/>
      <c r="C11" s="50"/>
      <c r="D11" s="50"/>
    </row>
    <row r="13" spans="1:4">
      <c r="A13" s="11" t="s">
        <v>1</v>
      </c>
      <c r="B13" s="12">
        <v>2024</v>
      </c>
    </row>
    <row r="14" spans="1:4" ht="30.75" customHeight="1">
      <c r="A14" s="13" t="s">
        <v>29</v>
      </c>
      <c r="B14" s="14">
        <v>4.8</v>
      </c>
    </row>
    <row r="15" spans="1:4">
      <c r="A15" s="13" t="s">
        <v>30</v>
      </c>
      <c r="B15" s="14">
        <v>7.2</v>
      </c>
    </row>
    <row r="16" spans="1:4" ht="30">
      <c r="A16" s="13" t="s">
        <v>31</v>
      </c>
      <c r="B16" s="14">
        <v>8.9</v>
      </c>
    </row>
    <row r="17" spans="1:4" ht="33" customHeight="1">
      <c r="A17" s="15" t="s">
        <v>32</v>
      </c>
      <c r="B17" s="16">
        <f>(B14+B15+B16)/3</f>
        <v>6.9666666666666659</v>
      </c>
    </row>
    <row r="18" spans="1:4" ht="33" customHeight="1">
      <c r="A18" s="17" t="s">
        <v>33</v>
      </c>
      <c r="B18" s="16">
        <v>15.1</v>
      </c>
    </row>
    <row r="19" spans="1:4" ht="27.75" customHeight="1">
      <c r="A19" s="18" t="s">
        <v>34</v>
      </c>
      <c r="B19" s="19">
        <f>(B17+B18)/2</f>
        <v>11.033333333333333</v>
      </c>
    </row>
    <row r="21" spans="1:4">
      <c r="A21" s="61" t="s">
        <v>62</v>
      </c>
      <c r="B21" s="52"/>
      <c r="C21" s="52"/>
      <c r="D21" s="52"/>
    </row>
    <row r="22" spans="1:4" ht="38.25">
      <c r="A22" s="1" t="s">
        <v>4</v>
      </c>
      <c r="B22" s="1" t="s">
        <v>20</v>
      </c>
      <c r="C22" s="1" t="s">
        <v>21</v>
      </c>
      <c r="D22" s="62" t="s">
        <v>61</v>
      </c>
    </row>
    <row r="23" spans="1:4" ht="25.5">
      <c r="A23" s="3" t="s">
        <v>35</v>
      </c>
      <c r="B23" s="1">
        <v>54</v>
      </c>
      <c r="C23" s="4">
        <f>B23*(1+B19%)</f>
        <v>59.958000000000006</v>
      </c>
      <c r="D23" s="2">
        <v>60</v>
      </c>
    </row>
    <row r="24" spans="1:4" ht="38.25">
      <c r="A24" s="5" t="s">
        <v>36</v>
      </c>
      <c r="B24" s="1">
        <v>105</v>
      </c>
      <c r="C24" s="4">
        <f>B24*(1+B19%)</f>
        <v>116.58500000000001</v>
      </c>
      <c r="D24" s="2">
        <v>117</v>
      </c>
    </row>
    <row r="25" spans="1:4" ht="25.5">
      <c r="A25" s="5" t="s">
        <v>37</v>
      </c>
      <c r="B25" s="1">
        <v>380</v>
      </c>
      <c r="C25" s="4">
        <f>B25*(1+B19%)</f>
        <v>421.92666666666668</v>
      </c>
      <c r="D25" s="2">
        <v>422</v>
      </c>
    </row>
    <row r="26" spans="1:4" ht="38.25">
      <c r="A26" s="5" t="s">
        <v>38</v>
      </c>
      <c r="B26" s="1">
        <v>151</v>
      </c>
      <c r="C26" s="4">
        <f>B26*(1+B19%)</f>
        <v>167.66033333333334</v>
      </c>
      <c r="D26" s="2">
        <v>168</v>
      </c>
    </row>
    <row r="27" spans="1:4" ht="26.25" thickBot="1">
      <c r="A27" s="5" t="s">
        <v>39</v>
      </c>
      <c r="B27" s="1">
        <v>536</v>
      </c>
      <c r="C27" s="4">
        <f>B27*(1+B19%)</f>
        <v>595.13866666666672</v>
      </c>
      <c r="D27" s="2">
        <v>595</v>
      </c>
    </row>
    <row r="29" spans="1:4" ht="15.75" thickBot="1">
      <c r="A29" s="61" t="s">
        <v>63</v>
      </c>
      <c r="B29" s="58"/>
      <c r="C29" s="59"/>
      <c r="D29" s="52"/>
    </row>
    <row r="30" spans="1:4" ht="39" thickBot="1">
      <c r="A30" s="1" t="s">
        <v>4</v>
      </c>
      <c r="B30" s="1" t="s">
        <v>20</v>
      </c>
      <c r="C30" s="1" t="s">
        <v>21</v>
      </c>
      <c r="D30" s="62" t="s">
        <v>61</v>
      </c>
    </row>
    <row r="31" spans="1:4" ht="26.25" thickBot="1">
      <c r="A31" s="3" t="s">
        <v>45</v>
      </c>
      <c r="B31" s="1">
        <v>86</v>
      </c>
      <c r="C31" s="4">
        <f>B31*(1+B19%)</f>
        <v>95.488666666666674</v>
      </c>
      <c r="D31" s="2">
        <v>95</v>
      </c>
    </row>
    <row r="32" spans="1:4" ht="39" thickBot="1">
      <c r="A32" s="5" t="s">
        <v>46</v>
      </c>
      <c r="B32" s="1">
        <v>169</v>
      </c>
      <c r="C32" s="4">
        <f>B32*(1+B19%)</f>
        <v>187.64633333333333</v>
      </c>
      <c r="D32" s="2">
        <v>188</v>
      </c>
    </row>
    <row r="33" spans="1:4" ht="26.25" thickBot="1">
      <c r="A33" s="5" t="s">
        <v>47</v>
      </c>
      <c r="B33" s="1">
        <v>445</v>
      </c>
      <c r="C33" s="4">
        <f>B33*(1+B19%)</f>
        <v>494.09833333333336</v>
      </c>
      <c r="D33" s="2">
        <v>494</v>
      </c>
    </row>
    <row r="34" spans="1:4" ht="39" thickBot="1">
      <c r="A34" s="5" t="s">
        <v>48</v>
      </c>
      <c r="B34" s="1">
        <v>246</v>
      </c>
      <c r="C34" s="4">
        <f>B34*(1+B19%)</f>
        <v>273.142</v>
      </c>
      <c r="D34" s="2">
        <v>273</v>
      </c>
    </row>
    <row r="35" spans="1:4" ht="26.25" thickBot="1">
      <c r="A35" s="5" t="s">
        <v>49</v>
      </c>
      <c r="B35" s="1">
        <v>631</v>
      </c>
      <c r="C35" s="4">
        <f>B35*(1+B19%)</f>
        <v>700.62033333333341</v>
      </c>
      <c r="D35" s="2">
        <v>701</v>
      </c>
    </row>
    <row r="38" spans="1:4" ht="45.75" customHeight="1">
      <c r="A38" s="77" t="s">
        <v>68</v>
      </c>
      <c r="B38" s="77"/>
      <c r="C38" s="77"/>
      <c r="D38" s="77"/>
    </row>
    <row r="39" spans="1:4">
      <c r="A39" s="75"/>
    </row>
    <row r="40" spans="1:4" ht="15.75" thickBot="1">
      <c r="A40" s="61" t="s">
        <v>62</v>
      </c>
      <c r="B40" s="52"/>
      <c r="C40" s="52"/>
      <c r="D40" s="52"/>
    </row>
    <row r="41" spans="1:4" ht="39" thickBot="1">
      <c r="A41" s="1" t="s">
        <v>4</v>
      </c>
      <c r="B41" s="1" t="s">
        <v>20</v>
      </c>
      <c r="C41" s="1" t="s">
        <v>21</v>
      </c>
      <c r="D41" s="62" t="s">
        <v>61</v>
      </c>
    </row>
    <row r="42" spans="1:4" ht="26.25" thickBot="1">
      <c r="A42" s="20" t="s">
        <v>40</v>
      </c>
      <c r="B42" s="1">
        <v>40</v>
      </c>
      <c r="C42" s="4">
        <f>B42*(1+B19%)</f>
        <v>44.413333333333334</v>
      </c>
      <c r="D42" s="2">
        <v>44</v>
      </c>
    </row>
    <row r="43" spans="1:4" ht="26.25" thickBot="1">
      <c r="A43" s="20" t="s">
        <v>41</v>
      </c>
      <c r="B43" s="1">
        <v>74</v>
      </c>
      <c r="C43" s="4">
        <f>B43*(1+B19%)</f>
        <v>82.164666666666676</v>
      </c>
      <c r="D43" s="2">
        <v>82</v>
      </c>
    </row>
    <row r="44" spans="1:4" ht="26.25" thickBot="1">
      <c r="A44" s="21" t="s">
        <v>42</v>
      </c>
      <c r="B44" s="1">
        <v>313</v>
      </c>
      <c r="C44" s="4">
        <f>B44*(1+B19%)</f>
        <v>347.53433333333334</v>
      </c>
      <c r="D44" s="2">
        <v>348</v>
      </c>
    </row>
    <row r="45" spans="1:4" ht="26.25" thickBot="1">
      <c r="A45" s="21" t="s">
        <v>43</v>
      </c>
      <c r="B45" s="1">
        <v>106</v>
      </c>
      <c r="C45" s="4">
        <f>B45*(1+B19%)</f>
        <v>117.69533333333334</v>
      </c>
      <c r="D45" s="2">
        <v>118</v>
      </c>
    </row>
    <row r="46" spans="1:4" ht="26.25" thickBot="1">
      <c r="A46" s="21" t="s">
        <v>44</v>
      </c>
      <c r="B46" s="1">
        <v>433</v>
      </c>
      <c r="C46" s="4">
        <f>B46*(1+B19%)</f>
        <v>480.77433333333335</v>
      </c>
      <c r="D46" s="2">
        <v>481</v>
      </c>
    </row>
    <row r="48" spans="1:4" ht="15.75" thickBot="1">
      <c r="A48" s="61" t="s">
        <v>63</v>
      </c>
      <c r="B48" s="58"/>
      <c r="C48" s="59"/>
      <c r="D48" s="52"/>
    </row>
    <row r="49" spans="1:6" ht="39" thickBot="1">
      <c r="A49" s="1" t="s">
        <v>4</v>
      </c>
      <c r="B49" s="1" t="s">
        <v>20</v>
      </c>
      <c r="C49" s="1" t="s">
        <v>21</v>
      </c>
      <c r="D49" s="62" t="s">
        <v>61</v>
      </c>
    </row>
    <row r="50" spans="1:6" ht="26.25" thickBot="1">
      <c r="A50" s="3" t="s">
        <v>50</v>
      </c>
      <c r="B50" s="1">
        <v>44</v>
      </c>
      <c r="C50" s="4">
        <f>B50*(1+B19%)</f>
        <v>48.854666666666667</v>
      </c>
      <c r="D50" s="2">
        <v>49</v>
      </c>
    </row>
    <row r="51" spans="1:6" ht="26.25" thickBot="1">
      <c r="A51" s="5" t="s">
        <v>51</v>
      </c>
      <c r="B51" s="1">
        <v>104</v>
      </c>
      <c r="C51" s="4">
        <f>B51*(1+B19%)</f>
        <v>115.47466666666668</v>
      </c>
      <c r="D51" s="2">
        <v>115</v>
      </c>
    </row>
    <row r="52" spans="1:6" ht="26.25" thickBot="1">
      <c r="A52" s="5" t="s">
        <v>52</v>
      </c>
      <c r="B52" s="1">
        <v>260</v>
      </c>
      <c r="C52" s="4">
        <f>B52*(1+B19%)</f>
        <v>288.68666666666667</v>
      </c>
      <c r="D52" s="2">
        <v>289</v>
      </c>
    </row>
    <row r="53" spans="1:6" ht="26.25" thickBot="1">
      <c r="A53" s="5" t="s">
        <v>53</v>
      </c>
      <c r="B53" s="1">
        <v>156</v>
      </c>
      <c r="C53" s="4">
        <f>B53*(1+B19%)</f>
        <v>173.21200000000002</v>
      </c>
      <c r="D53" s="2">
        <v>173</v>
      </c>
    </row>
    <row r="54" spans="1:6" ht="26.25" thickBot="1">
      <c r="A54" s="5" t="s">
        <v>54</v>
      </c>
      <c r="B54" s="1">
        <v>420</v>
      </c>
      <c r="C54" s="4">
        <f>B54*(1+B19%)</f>
        <v>466.34000000000003</v>
      </c>
      <c r="D54" s="2">
        <v>466</v>
      </c>
    </row>
    <row r="55" spans="1:6">
      <c r="A55" s="75"/>
    </row>
    <row r="56" spans="1:6" ht="15.75" thickBot="1">
      <c r="A56" s="63" t="s">
        <v>64</v>
      </c>
      <c r="B56" s="64"/>
      <c r="C56" s="64"/>
      <c r="D56" s="65"/>
    </row>
    <row r="57" spans="1:6" ht="39" thickBot="1">
      <c r="A57" s="66" t="s">
        <v>4</v>
      </c>
      <c r="B57" s="67" t="s">
        <v>20</v>
      </c>
      <c r="C57" s="67" t="s">
        <v>21</v>
      </c>
      <c r="D57" s="68" t="s">
        <v>61</v>
      </c>
    </row>
    <row r="58" spans="1:6" ht="39" thickBot="1">
      <c r="A58" s="69" t="s">
        <v>65</v>
      </c>
      <c r="B58" s="70">
        <v>225</v>
      </c>
      <c r="C58" s="74">
        <f>B58*(1+B19%)</f>
        <v>249.82500000000002</v>
      </c>
      <c r="D58" s="71">
        <v>250</v>
      </c>
    </row>
    <row r="59" spans="1:6" ht="26.25" thickBot="1">
      <c r="A59" s="69" t="s">
        <v>66</v>
      </c>
      <c r="B59" s="70">
        <v>485</v>
      </c>
      <c r="C59" s="74">
        <f>B59*(1+B19%)</f>
        <v>538.51166666666666</v>
      </c>
      <c r="D59" s="71">
        <v>539</v>
      </c>
    </row>
    <row r="60" spans="1:6">
      <c r="A60" s="72"/>
      <c r="B60" s="73"/>
      <c r="C60" s="76"/>
    </row>
    <row r="61" spans="1:6">
      <c r="A61" s="72"/>
      <c r="B61" s="73"/>
      <c r="C61" s="76"/>
    </row>
    <row r="62" spans="1:6" ht="15.75">
      <c r="A62" s="79" t="s">
        <v>26</v>
      </c>
      <c r="B62" s="79"/>
      <c r="C62" s="79"/>
      <c r="D62" s="79"/>
      <c r="E62" s="79"/>
      <c r="F62" s="79"/>
    </row>
    <row r="63" spans="1:6">
      <c r="A63" s="9" t="s">
        <v>27</v>
      </c>
      <c r="B63" s="7"/>
      <c r="C63" s="8"/>
      <c r="D63" s="10"/>
    </row>
    <row r="64" spans="1:6">
      <c r="A64" s="6"/>
      <c r="B64" s="7"/>
      <c r="C64" s="8"/>
      <c r="D64" s="10"/>
    </row>
    <row r="65" spans="1:4">
      <c r="A65" s="6"/>
      <c r="B65" s="7"/>
      <c r="C65" s="8"/>
      <c r="D65" s="10"/>
    </row>
    <row r="66" spans="1:4">
      <c r="A66" s="6"/>
      <c r="B66" s="7"/>
      <c r="C66" s="8"/>
      <c r="D66" s="10"/>
    </row>
    <row r="67" spans="1:4">
      <c r="A67" s="6"/>
      <c r="B67" s="7"/>
      <c r="C67" s="8"/>
      <c r="D67" s="10"/>
    </row>
    <row r="68" spans="1:4">
      <c r="A68" s="6"/>
      <c r="B68" s="7"/>
      <c r="C68" s="8"/>
      <c r="D68" s="10"/>
    </row>
    <row r="69" spans="1:4">
      <c r="A69" s="6"/>
      <c r="B69" s="7"/>
      <c r="C69" s="8"/>
      <c r="D69" s="10"/>
    </row>
    <row r="70" spans="1:4">
      <c r="A70" s="6"/>
      <c r="B70" s="7"/>
      <c r="C70" s="8"/>
      <c r="D70" s="10"/>
    </row>
    <row r="71" spans="1:4">
      <c r="A71" s="6"/>
      <c r="B71" s="7"/>
      <c r="C71" s="8"/>
      <c r="D71" s="10"/>
    </row>
    <row r="72" spans="1:4">
      <c r="A72" s="6"/>
      <c r="B72" s="7"/>
      <c r="C72" s="8"/>
      <c r="D72" s="10"/>
    </row>
    <row r="73" spans="1:4">
      <c r="A73" s="6"/>
      <c r="B73" s="7"/>
      <c r="C73" s="8"/>
      <c r="D73" s="10"/>
    </row>
    <row r="74" spans="1:4">
      <c r="A74" s="6"/>
      <c r="B74" s="7"/>
      <c r="C74" s="8"/>
      <c r="D74" s="10"/>
    </row>
    <row r="75" spans="1:4">
      <c r="A75" s="6"/>
      <c r="B75" s="7"/>
      <c r="C75" s="8"/>
      <c r="D75" s="10"/>
    </row>
    <row r="76" spans="1:4">
      <c r="A76" s="6"/>
      <c r="B76" s="7"/>
      <c r="C76" s="8"/>
      <c r="D76" s="10"/>
    </row>
    <row r="77" spans="1:4">
      <c r="A77" s="6"/>
      <c r="B77" s="7"/>
      <c r="C77" s="8"/>
      <c r="D77" s="10"/>
    </row>
    <row r="78" spans="1:4">
      <c r="A78" s="6"/>
      <c r="B78" s="7"/>
      <c r="C78" s="8"/>
      <c r="D78" s="10"/>
    </row>
    <row r="79" spans="1:4">
      <c r="A79" s="6"/>
      <c r="B79" s="7"/>
      <c r="C79" s="8"/>
      <c r="D79" s="10"/>
    </row>
    <row r="80" spans="1:4">
      <c r="A80" s="6"/>
      <c r="B80" s="7"/>
      <c r="C80" s="8"/>
      <c r="D80" s="10"/>
    </row>
    <row r="81" spans="1:8">
      <c r="A81" s="6"/>
      <c r="B81" s="7"/>
      <c r="C81" s="8"/>
      <c r="D81" s="10"/>
    </row>
    <row r="82" spans="1:8">
      <c r="A82" s="6"/>
      <c r="B82" s="7"/>
      <c r="C82" s="8"/>
      <c r="D82" s="10"/>
    </row>
    <row r="83" spans="1:8">
      <c r="A83" s="6"/>
      <c r="B83" s="7"/>
      <c r="C83" s="8"/>
      <c r="D83" s="10"/>
    </row>
    <row r="84" spans="1:8">
      <c r="A84" s="6"/>
      <c r="B84" s="7"/>
      <c r="C84" s="8"/>
      <c r="D84" s="10"/>
    </row>
    <row r="85" spans="1:8">
      <c r="A85" s="6"/>
      <c r="B85" s="7"/>
      <c r="C85" s="8"/>
      <c r="D85" s="10"/>
    </row>
    <row r="86" spans="1:8">
      <c r="A86" s="6"/>
      <c r="B86" s="7"/>
      <c r="C86" s="8"/>
      <c r="D86" s="10"/>
    </row>
    <row r="87" spans="1:8">
      <c r="A87" s="6"/>
      <c r="B87" s="7"/>
      <c r="C87" s="8"/>
      <c r="D87" s="10"/>
    </row>
    <row r="88" spans="1:8">
      <c r="A88" s="6"/>
      <c r="B88" s="7"/>
      <c r="C88" s="8"/>
      <c r="D88" s="10"/>
    </row>
    <row r="89" spans="1:8">
      <c r="A89" s="6"/>
      <c r="B89" s="7"/>
      <c r="C89" s="8"/>
      <c r="D89" s="10"/>
    </row>
    <row r="90" spans="1:8">
      <c r="A90" s="6"/>
      <c r="B90" s="7"/>
      <c r="C90" s="8"/>
      <c r="D90" s="10"/>
    </row>
    <row r="91" spans="1:8">
      <c r="A91" s="6"/>
      <c r="B91" s="7"/>
      <c r="C91" s="8"/>
      <c r="D91" s="10"/>
    </row>
    <row r="92" spans="1:8">
      <c r="A92" s="6"/>
      <c r="B92" s="7"/>
      <c r="C92" s="8"/>
      <c r="D92" s="10"/>
    </row>
    <row r="93" spans="1:8">
      <c r="A93" s="6"/>
      <c r="B93" s="7"/>
      <c r="C93" s="8"/>
      <c r="D93" s="10"/>
    </row>
    <row r="94" spans="1:8">
      <c r="A94" s="6"/>
      <c r="B94" s="7"/>
      <c r="C94" s="8"/>
      <c r="D94" s="10"/>
    </row>
    <row r="95" spans="1:8">
      <c r="A95" s="6"/>
      <c r="B95" s="7"/>
      <c r="C95" s="8"/>
      <c r="D95" s="10"/>
    </row>
    <row r="96" spans="1:8" ht="38.25" customHeight="1">
      <c r="A96" s="79" t="s">
        <v>70</v>
      </c>
      <c r="B96" s="79"/>
      <c r="C96" s="79"/>
      <c r="D96" s="79"/>
      <c r="E96" s="79"/>
      <c r="F96" s="79"/>
      <c r="G96" s="79"/>
      <c r="H96" s="79"/>
    </row>
    <row r="97" spans="1:4">
      <c r="A97" s="6"/>
      <c r="B97" s="7"/>
      <c r="C97" s="8"/>
      <c r="D97" s="10"/>
    </row>
    <row r="124" ht="15.75" customHeight="1"/>
    <row r="136" spans="1:8" ht="15.75">
      <c r="A136" s="51" t="s">
        <v>29</v>
      </c>
      <c r="B136" s="51"/>
      <c r="C136" s="51"/>
      <c r="D136" s="51"/>
      <c r="E136" s="51"/>
      <c r="F136" s="51"/>
      <c r="G136" s="51"/>
      <c r="H136" s="51"/>
    </row>
    <row r="137" spans="1:8">
      <c r="A137" s="23" t="s">
        <v>55</v>
      </c>
    </row>
    <row r="153" ht="15.75" customHeight="1"/>
    <row r="173" spans="1:8" ht="15.75">
      <c r="A173" s="22"/>
      <c r="B173" s="22"/>
      <c r="C173" s="22"/>
      <c r="D173" s="22"/>
      <c r="E173" s="22"/>
      <c r="F173" s="22"/>
      <c r="G173" s="22"/>
      <c r="H173" s="22"/>
    </row>
    <row r="174" spans="1:8" ht="15.75">
      <c r="A174" s="22"/>
      <c r="B174" s="22"/>
      <c r="C174" s="22"/>
      <c r="D174" s="22"/>
      <c r="E174" s="22"/>
      <c r="F174" s="22"/>
      <c r="G174" s="22"/>
      <c r="H174" s="22"/>
    </row>
    <row r="175" spans="1:8" ht="15.75">
      <c r="A175" s="51" t="s">
        <v>56</v>
      </c>
      <c r="B175" s="51"/>
      <c r="C175" s="51"/>
      <c r="D175" s="51"/>
      <c r="E175" s="51"/>
      <c r="F175" s="51"/>
      <c r="G175" s="51"/>
      <c r="H175" s="51"/>
    </row>
    <row r="176" spans="1:8">
      <c r="A176" s="23" t="s">
        <v>57</v>
      </c>
    </row>
    <row r="183" ht="15.75" customHeight="1"/>
    <row r="204" spans="1:8" ht="15.75">
      <c r="A204" s="51" t="s">
        <v>58</v>
      </c>
      <c r="B204" s="51"/>
      <c r="C204" s="51"/>
      <c r="D204" s="51"/>
      <c r="E204" s="51"/>
      <c r="F204" s="51"/>
      <c r="G204" s="51"/>
      <c r="H204" s="51"/>
    </row>
    <row r="205" spans="1:8">
      <c r="A205" s="23" t="s">
        <v>59</v>
      </c>
    </row>
  </sheetData>
  <mergeCells count="10">
    <mergeCell ref="A175:H175"/>
    <mergeCell ref="A204:H204"/>
    <mergeCell ref="A3:D3"/>
    <mergeCell ref="A1:D1"/>
    <mergeCell ref="A38:D38"/>
    <mergeCell ref="A96:H96"/>
    <mergeCell ref="A62:F62"/>
    <mergeCell ref="A10:D10"/>
    <mergeCell ref="A11:D11"/>
    <mergeCell ref="A136:H136"/>
  </mergeCells>
  <hyperlinks>
    <hyperlink ref="A137" r:id="rId1" xr:uid="{00000000-0004-0000-0100-000000000000}"/>
    <hyperlink ref="A176" r:id="rId2" xr:uid="{00000000-0004-0000-0100-000001000000}"/>
    <hyperlink ref="A205" r:id="rId3" xr:uid="{00000000-0004-0000-0100-000002000000}"/>
    <hyperlink ref="A63" r:id="rId4" xr:uid="{00000000-0004-0000-0100-000003000000}"/>
  </hyperlinks>
  <pageMargins left="0.7" right="0.7" top="0.75" bottom="0.75" header="0.3" footer="0.3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Възнаграждения</vt:lpstr>
      <vt:lpstr>Обучения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dcterms:created xsi:type="dcterms:W3CDTF">2022-07-05T15:52:00Z</dcterms:created>
  <dcterms:modified xsi:type="dcterms:W3CDTF">2025-05-14T11:43:32Z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ABFF94E2F61449A5A6E851F1BEE8250F_13</vt:lpwstr>
  </property>
  <property fmtid="{D5CDD505-2E9C-101B-9397-08002B2CF9AE}" pid="3" name="KSOProductBuildVer">
    <vt:lpwstr>2057-12.2.0.20348</vt:lpwstr>
  </property>
</Properties>
</file>