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.draganov\OneDrive\Desktop\ОВР-2022\12-Актуализиране-2024\Подписани\Успех за теб\"/>
    </mc:Choice>
  </mc:AlternateContent>
  <xr:revisionPtr revIDLastSave="0" documentId="13_ncr:1_{21BEBC60-AB2A-4C42-9AD0-48CD037031B5}" xr6:coauthVersionLast="47" xr6:coauthVersionMax="47" xr10:uidLastSave="{00000000-0000-0000-0000-000000000000}"/>
  <bookViews>
    <workbookView xWindow="-120" yWindow="-120" windowWidth="29040" windowHeight="15840" xr2:uid="{C91C81FD-1B18-433C-9FEF-6682E94D710D}"/>
  </bookViews>
  <sheets>
    <sheet name="ЕС-възнаграждения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8" l="1"/>
  <c r="C32" i="8" l="1"/>
  <c r="C34" i="8" l="1"/>
  <c r="C33" i="8"/>
  <c r="C13" i="8"/>
  <c r="C21" i="8" l="1"/>
  <c r="C22" i="8" s="1"/>
  <c r="C14" i="8"/>
  <c r="C15" i="8" s="1"/>
  <c r="C5" i="8"/>
  <c r="C6" i="8" s="1"/>
  <c r="B5" i="8"/>
  <c r="B6" i="8" s="1"/>
  <c r="C18" i="8" l="1"/>
  <c r="C19" i="8" s="1"/>
  <c r="C23" i="8"/>
  <c r="C24" i="8" s="1"/>
  <c r="C16" i="8"/>
  <c r="C7" i="8"/>
  <c r="B7" i="8"/>
</calcChain>
</file>

<file path=xl/sharedStrings.xml><?xml version="1.0" encoding="utf-8"?>
<sst xmlns="http://schemas.openxmlformats.org/spreadsheetml/2006/main" count="41" uniqueCount="38">
  <si>
    <t>Име на показателите</t>
  </si>
  <si>
    <t>Сума</t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</si>
  <si>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  <scheme val="minor"/>
      </rPr>
      <t>NACE Rev. 2 (дейност = P. Образование)</t>
    </r>
  </si>
  <si>
    <t>Възнаграждения по Дейност 2</t>
  </si>
  <si>
    <t>Закръгляне</t>
  </si>
  <si>
    <t>Минимална основна заплата съгласно КТД</t>
  </si>
  <si>
    <t>Брутна работна заплата - доплащане 10 %</t>
  </si>
  <si>
    <t>Общо вноски от работодателя - 19,02 %</t>
  </si>
  <si>
    <t>Общ разход за възнаграждения</t>
  </si>
  <si>
    <t>Еднократна сума за възнаграждения на образователни медиатори, социални работници, помощник на учителя - заетост от 4 часа на ден</t>
  </si>
  <si>
    <t>1/2 щат</t>
  </si>
  <si>
    <t>Възнаграждения по Дейност 3</t>
  </si>
  <si>
    <t>Годишна брутна работна заплата - специалисти</t>
  </si>
  <si>
    <t>Месечна брутна работна заплата - специалисти</t>
  </si>
  <si>
    <t>Общо вноски от работодателя - 23,32 % (педагогически специалисти)</t>
  </si>
  <si>
    <t>Общ месечен разход за възнаграждения</t>
  </si>
  <si>
    <t>Годишна брутна работна заплата - Техници и приложни специалисти</t>
  </si>
  <si>
    <t>Месечна брутна работна заплата - Техници и приложни специалисти</t>
  </si>
  <si>
    <t>Общо вноски от работодателя - 19,02 % (Техници и приложни специалисти)</t>
  </si>
  <si>
    <t>Еднократна месечна сума за възнаграждения на лица, които може да се приравнят към клас професии „Техници и приложни специалисти“ по класификацията на НСИ - заетост 8 часа на ден</t>
  </si>
  <si>
    <t>Възнаграждения по Дейност 4</t>
  </si>
  <si>
    <r>
      <t xml:space="preserve">1.85. Участие в междуучилищни дейности за осъществяване на обща подкрепа за личностно развитие на учениците  - </t>
    </r>
    <r>
      <rPr>
        <b/>
        <sz val="10"/>
        <color rgb="FF000000"/>
        <rFont val="Calibri"/>
        <family val="2"/>
        <charset val="204"/>
        <scheme val="minor"/>
      </rPr>
      <t>прилага се и за дейностите по кариерно ориентиране и консултиране</t>
    </r>
  </si>
  <si>
    <t>ЕС = ЕР х БЧ</t>
  </si>
  <si>
    <t>Брой часове</t>
  </si>
  <si>
    <t>Общо вноски от работодателя - 19,02 % (специалисти, без Учителски пенсионен фонд)</t>
  </si>
  <si>
    <t>Еднократна месечна сума за възнаграждения на педагогически специалисти - заетост 8 часа на ден</t>
  </si>
  <si>
    <t>Еднократна месечна сума за възнаграждения на  лица, които имат висше образование, но не са педагогически специалисти - заетост 8 часа на ден</t>
  </si>
  <si>
    <r>
      <rPr>
        <b/>
        <sz val="10"/>
        <color rgb="FF000000"/>
        <rFont val="Calibri"/>
        <family val="2"/>
        <charset val="204"/>
        <scheme val="minor"/>
      </rPr>
      <t>Еднократна сума за учебен срок</t>
    </r>
    <r>
      <rPr>
        <sz val="10"/>
        <color rgb="FF000000"/>
        <rFont val="Calibri"/>
        <family val="2"/>
        <charset val="204"/>
        <scheme val="minor"/>
      </rPr>
      <t xml:space="preserve"> за възнаграждения на лица, които изпълняват дейности по кариерно ориентиране и консултиране - </t>
    </r>
    <r>
      <rPr>
        <b/>
        <sz val="10"/>
        <color rgb="FF000000"/>
        <rFont val="Calibri"/>
        <family val="2"/>
        <charset val="204"/>
        <scheme val="minor"/>
      </rPr>
      <t>50 отработени часа</t>
    </r>
  </si>
  <si>
    <r>
      <rPr>
        <b/>
        <sz val="10"/>
        <color rgb="FF000000"/>
        <rFont val="Calibri"/>
        <family val="2"/>
        <charset val="204"/>
        <scheme val="minor"/>
      </rPr>
      <t xml:space="preserve">Еднократна сума за учебен срок </t>
    </r>
    <r>
      <rPr>
        <sz val="10"/>
        <color rgb="FF000000"/>
        <rFont val="Calibri"/>
        <family val="2"/>
        <charset val="204"/>
        <scheme val="minor"/>
      </rPr>
      <t xml:space="preserve">за възнаграждения на лица, които изпълняват дейности по кариерно ориентиране и консултиране - </t>
    </r>
    <r>
      <rPr>
        <b/>
        <sz val="10"/>
        <color rgb="FF000000"/>
        <rFont val="Calibri"/>
        <family val="2"/>
        <charset val="204"/>
        <scheme val="minor"/>
      </rPr>
      <t>20 отработени часа</t>
    </r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</si>
  <si>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</si>
  <si>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r>
      <rPr>
        <b/>
        <sz val="10"/>
        <color rgb="FF000000"/>
        <rFont val="Calibri"/>
        <family val="2"/>
        <charset val="204"/>
        <scheme val="minor"/>
      </rPr>
      <t>3.8. Еднократна сума за учебен срок</t>
    </r>
    <r>
      <rPr>
        <sz val="10"/>
        <color rgb="FF000000"/>
        <rFont val="Calibri"/>
        <family val="2"/>
        <charset val="204"/>
        <scheme val="minor"/>
      </rPr>
      <t xml:space="preserve"> за възнаграждения на лица, които изпълняват дейности по кариерно ориентиране и консултиране - </t>
    </r>
    <r>
      <rPr>
        <b/>
        <sz val="10"/>
        <color rgb="FF000000"/>
        <rFont val="Calibri"/>
        <family val="2"/>
        <charset val="204"/>
        <scheme val="minor"/>
      </rPr>
      <t>80 отработени часа</t>
    </r>
  </si>
  <si>
    <t xml:space="preserve">https://ec.europa.eu/eurostat/databrowser/bookmark/5fb72ce9-c4ea-428b-8616-cc6e43162fda?lang=en </t>
  </si>
  <si>
    <t>Актуализирана сума - от 15.09.2024 г.</t>
  </si>
  <si>
    <t>Еднократна сума - от 15.09.2024 г.</t>
  </si>
  <si>
    <t>Данни, актуални след 01.01.2025 г.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</si>
  <si>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 xml:space="preserve"> ПМС № 359/23.10.2024</t>
    </r>
  </si>
  <si>
    <t>Данни от НСИ и Евростат за 2022 и 2023 - област "Образование"</t>
  </si>
  <si>
    <t>2024 - изчислено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</si>
</sst>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/>
    <xf numFmtId="0" fontId="9" fillId="0" borderId="0"/>
    <xf numFmtId="0" fontId="7" fillId="0" borderId="0"/>
  </cellStyleXfs>
  <cellXfs count="40">
    <xf numFmtId="0" fontId="0" fillId="0" borderId="0" xfId="0"/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1" fontId="3" fillId="0" borderId="2" xfId="0" applyNumberFormat="1" applyFont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0" fillId="3" borderId="1" xfId="0" applyFill="1" applyBorder="1" applyAlignment="1">
      <alignment vertical="center" wrapText="1"/>
    </xf>
    <xf numFmtId="14" fontId="1" fillId="3" borderId="1" xfId="0" applyNumberFormat="1" applyFon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0" xfId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2" xr:uid="{9F635A19-9326-4EDA-A65F-1ABFAF6BE810}"/>
    <cellStyle name="Normal 3" xfId="3" xr:uid="{75605EB7-47FE-458F-96D5-BEE9C4CFC4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72259</xdr:colOff>
      <xdr:row>67</xdr:row>
      <xdr:rowOff>34116</xdr:rowOff>
    </xdr:from>
    <xdr:to>
      <xdr:col>8</xdr:col>
      <xdr:colOff>26278</xdr:colOff>
      <xdr:row>94</xdr:row>
      <xdr:rowOff>6570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A7806D9-84BD-4BBF-A93E-5B230F7E882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59" y="17303926"/>
          <a:ext cx="8244053" cy="51159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108673</xdr:rowOff>
    </xdr:from>
    <xdr:to>
      <xdr:col>6</xdr:col>
      <xdr:colOff>387570</xdr:colOff>
      <xdr:row>63</xdr:row>
      <xdr:rowOff>8869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64F35EC-EBC1-4CC0-B769-8FD64A385E1D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853983"/>
          <a:ext cx="7455777" cy="52341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5fb72ce9-c4ea-428b-8616-cc6e43162fda?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6570-2F61-4706-AAFB-DDD698123F69}">
  <dimension ref="A1:H66"/>
  <sheetViews>
    <sheetView tabSelected="1" zoomScale="145" zoomScaleNormal="145" workbookViewId="0">
      <selection activeCell="L59" sqref="L59"/>
    </sheetView>
  </sheetViews>
  <sheetFormatPr defaultRowHeight="15" x14ac:dyDescent="0.25"/>
  <cols>
    <col min="1" max="1" width="51.5703125" customWidth="1"/>
    <col min="2" max="2" width="13" customWidth="1"/>
    <col min="3" max="3" width="14" customWidth="1"/>
  </cols>
  <sheetData>
    <row r="1" spans="1:6" x14ac:dyDescent="0.25">
      <c r="A1" s="39" t="s">
        <v>3</v>
      </c>
      <c r="B1" s="39"/>
      <c r="C1" s="39"/>
    </row>
    <row r="2" spans="1:6" x14ac:dyDescent="0.25">
      <c r="A2" s="7" t="s">
        <v>34</v>
      </c>
      <c r="B2" s="33">
        <v>45658</v>
      </c>
      <c r="C2" s="15" t="s">
        <v>4</v>
      </c>
    </row>
    <row r="3" spans="1:6" x14ac:dyDescent="0.25">
      <c r="A3" s="27" t="s">
        <v>35</v>
      </c>
      <c r="B3" s="34">
        <v>1077</v>
      </c>
      <c r="C3" s="1"/>
    </row>
    <row r="4" spans="1:6" x14ac:dyDescent="0.25">
      <c r="A4" s="16" t="s">
        <v>5</v>
      </c>
      <c r="B4" s="28">
        <f>B3*1.05</f>
        <v>1130.8500000000001</v>
      </c>
      <c r="C4" s="28">
        <v>1131</v>
      </c>
    </row>
    <row r="5" spans="1:6" x14ac:dyDescent="0.25">
      <c r="A5" s="16" t="s">
        <v>6</v>
      </c>
      <c r="B5" s="28">
        <f>B4*1.1</f>
        <v>1243.9350000000002</v>
      </c>
      <c r="C5" s="28">
        <f>C4*1.1</f>
        <v>1244.1000000000001</v>
      </c>
    </row>
    <row r="6" spans="1:6" x14ac:dyDescent="0.25">
      <c r="A6" s="16" t="s">
        <v>7</v>
      </c>
      <c r="B6" s="28">
        <f>B5*19.02%</f>
        <v>236.59643700000004</v>
      </c>
      <c r="C6" s="28">
        <f>C5*19.02%</f>
        <v>236.62782000000004</v>
      </c>
    </row>
    <row r="7" spans="1:6" x14ac:dyDescent="0.25">
      <c r="A7" s="3" t="s">
        <v>8</v>
      </c>
      <c r="B7" s="29">
        <f>SUM(B5:B6)</f>
        <v>1480.5314370000001</v>
      </c>
      <c r="C7" s="30">
        <f>SUM(C5:C6)</f>
        <v>1480.7278200000001</v>
      </c>
    </row>
    <row r="8" spans="1:6" ht="45" x14ac:dyDescent="0.25">
      <c r="A8" s="18" t="s">
        <v>9</v>
      </c>
      <c r="B8" s="19" t="s">
        <v>10</v>
      </c>
      <c r="C8" s="17">
        <v>740</v>
      </c>
    </row>
    <row r="9" spans="1:6" x14ac:dyDescent="0.25">
      <c r="A9" s="10"/>
      <c r="B9" s="11"/>
    </row>
    <row r="10" spans="1:6" x14ac:dyDescent="0.25">
      <c r="A10" s="39" t="s">
        <v>11</v>
      </c>
      <c r="B10" s="39"/>
      <c r="C10" s="39"/>
    </row>
    <row r="11" spans="1:6" ht="30" x14ac:dyDescent="0.25">
      <c r="A11" s="32" t="s">
        <v>36</v>
      </c>
      <c r="B11" s="26">
        <v>2023</v>
      </c>
      <c r="C11" s="21" t="s">
        <v>37</v>
      </c>
    </row>
    <row r="12" spans="1:6" ht="30" x14ac:dyDescent="0.25">
      <c r="A12" s="3" t="s">
        <v>2</v>
      </c>
      <c r="C12" s="2">
        <v>115.4</v>
      </c>
    </row>
    <row r="13" spans="1:6" x14ac:dyDescent="0.25">
      <c r="A13" s="16" t="s">
        <v>12</v>
      </c>
      <c r="B13" s="35">
        <v>29458</v>
      </c>
      <c r="C13" s="20">
        <f>B13*C12%</f>
        <v>33994.532000000007</v>
      </c>
    </row>
    <row r="14" spans="1:6" x14ac:dyDescent="0.25">
      <c r="A14" s="16" t="s">
        <v>13</v>
      </c>
      <c r="B14" s="20"/>
      <c r="C14" s="20">
        <f>C13/12</f>
        <v>2832.8776666666672</v>
      </c>
      <c r="F14" s="31"/>
    </row>
    <row r="15" spans="1:6" ht="30" x14ac:dyDescent="0.25">
      <c r="A15" s="16" t="s">
        <v>14</v>
      </c>
      <c r="B15" s="1"/>
      <c r="C15" s="22">
        <f>C14*23.32%</f>
        <v>660.62707186666671</v>
      </c>
    </row>
    <row r="16" spans="1:6" x14ac:dyDescent="0.25">
      <c r="A16" s="3" t="s">
        <v>15</v>
      </c>
      <c r="B16" s="1"/>
      <c r="C16" s="12">
        <f>SUM(C14:C15)</f>
        <v>3493.5047385333337</v>
      </c>
    </row>
    <row r="17" spans="1:3" ht="30" x14ac:dyDescent="0.25">
      <c r="A17" s="18" t="s">
        <v>25</v>
      </c>
      <c r="B17" s="19"/>
      <c r="C17" s="23">
        <v>3500</v>
      </c>
    </row>
    <row r="18" spans="1:3" ht="30" x14ac:dyDescent="0.25">
      <c r="A18" s="16" t="s">
        <v>24</v>
      </c>
      <c r="B18" s="1"/>
      <c r="C18" s="22">
        <f>C14*19.02%</f>
        <v>538.8133322000001</v>
      </c>
    </row>
    <row r="19" spans="1:3" x14ac:dyDescent="0.25">
      <c r="A19" s="3" t="s">
        <v>15</v>
      </c>
      <c r="B19" s="1"/>
      <c r="C19" s="12">
        <f>C14+C18</f>
        <v>3371.6909988666675</v>
      </c>
    </row>
    <row r="20" spans="1:3" ht="45" x14ac:dyDescent="0.25">
      <c r="A20" s="18" t="s">
        <v>26</v>
      </c>
      <c r="B20" s="19"/>
      <c r="C20" s="23">
        <v>3380</v>
      </c>
    </row>
    <row r="21" spans="1:3" ht="30" x14ac:dyDescent="0.25">
      <c r="A21" s="16" t="s">
        <v>16</v>
      </c>
      <c r="B21" s="35">
        <v>24830</v>
      </c>
      <c r="C21" s="20">
        <f>B21*C12%</f>
        <v>28653.820000000003</v>
      </c>
    </row>
    <row r="22" spans="1:3" ht="30" x14ac:dyDescent="0.25">
      <c r="A22" s="16" t="s">
        <v>17</v>
      </c>
      <c r="B22" s="20"/>
      <c r="C22" s="20">
        <f>C21/12</f>
        <v>2387.8183333333336</v>
      </c>
    </row>
    <row r="23" spans="1:3" ht="30" x14ac:dyDescent="0.25">
      <c r="A23" s="16" t="s">
        <v>18</v>
      </c>
      <c r="B23" s="1"/>
      <c r="C23" s="1">
        <f>C22*19.02%</f>
        <v>454.16304700000006</v>
      </c>
    </row>
    <row r="24" spans="1:3" x14ac:dyDescent="0.25">
      <c r="A24" s="3" t="s">
        <v>15</v>
      </c>
      <c r="B24" s="1"/>
      <c r="C24" s="12">
        <f>SUM(C22:C23)</f>
        <v>2841.9813803333336</v>
      </c>
    </row>
    <row r="25" spans="1:3" ht="60" x14ac:dyDescent="0.25">
      <c r="A25" s="18" t="s">
        <v>19</v>
      </c>
      <c r="B25" s="19"/>
      <c r="C25" s="23">
        <v>2850</v>
      </c>
    </row>
    <row r="27" spans="1:3" ht="15.75" thickBot="1" x14ac:dyDescent="0.3">
      <c r="A27" s="39" t="s">
        <v>20</v>
      </c>
      <c r="B27" s="39"/>
      <c r="C27" s="39"/>
    </row>
    <row r="28" spans="1:3" ht="39" thickBot="1" x14ac:dyDescent="0.3">
      <c r="A28" s="4" t="s">
        <v>0</v>
      </c>
      <c r="B28" s="4" t="s">
        <v>1</v>
      </c>
      <c r="C28" s="6" t="s">
        <v>32</v>
      </c>
    </row>
    <row r="29" spans="1:3" ht="51.75" thickBot="1" x14ac:dyDescent="0.3">
      <c r="A29" s="5" t="s">
        <v>21</v>
      </c>
      <c r="B29" s="4">
        <v>29</v>
      </c>
      <c r="C29" s="24">
        <v>33</v>
      </c>
    </row>
    <row r="30" spans="1:3" ht="16.5" thickBot="1" x14ac:dyDescent="0.3">
      <c r="A30" s="13" t="s">
        <v>22</v>
      </c>
      <c r="B30" s="8"/>
      <c r="C30" s="9"/>
    </row>
    <row r="31" spans="1:3" ht="39" thickBot="1" x14ac:dyDescent="0.3">
      <c r="A31" s="4" t="s">
        <v>0</v>
      </c>
      <c r="B31" s="4" t="s">
        <v>23</v>
      </c>
      <c r="C31" s="6" t="s">
        <v>33</v>
      </c>
    </row>
    <row r="32" spans="1:3" ht="43.5" customHeight="1" thickBot="1" x14ac:dyDescent="0.3">
      <c r="A32" s="5" t="s">
        <v>30</v>
      </c>
      <c r="B32" s="14">
        <v>80</v>
      </c>
      <c r="C32" s="25">
        <f>B32*C29</f>
        <v>2640</v>
      </c>
    </row>
    <row r="33" spans="1:3" ht="45.75" customHeight="1" thickBot="1" x14ac:dyDescent="0.3">
      <c r="A33" s="5" t="s">
        <v>27</v>
      </c>
      <c r="B33" s="14">
        <v>50</v>
      </c>
      <c r="C33" s="25">
        <f>B33*C29</f>
        <v>1650</v>
      </c>
    </row>
    <row r="34" spans="1:3" ht="44.25" customHeight="1" thickBot="1" x14ac:dyDescent="0.3">
      <c r="A34" s="5" t="s">
        <v>28</v>
      </c>
      <c r="B34" s="14">
        <v>20</v>
      </c>
      <c r="C34" s="25">
        <f>B34*C29</f>
        <v>660</v>
      </c>
    </row>
    <row r="65" spans="1:8" ht="39" customHeight="1" x14ac:dyDescent="0.25">
      <c r="A65" s="36" t="s">
        <v>29</v>
      </c>
      <c r="B65" s="36"/>
      <c r="C65" s="36"/>
      <c r="D65" s="36"/>
      <c r="E65" s="36"/>
      <c r="F65" s="36"/>
      <c r="G65" s="36"/>
      <c r="H65" s="36"/>
    </row>
    <row r="66" spans="1:8" x14ac:dyDescent="0.25">
      <c r="A66" s="37" t="s">
        <v>31</v>
      </c>
      <c r="B66" s="38"/>
      <c r="C66" s="38"/>
      <c r="D66" s="38"/>
      <c r="E66" s="38"/>
      <c r="F66" s="38"/>
    </row>
  </sheetData>
  <mergeCells count="5">
    <mergeCell ref="A1:C1"/>
    <mergeCell ref="A10:C10"/>
    <mergeCell ref="A27:C27"/>
    <mergeCell ref="A66:F66"/>
    <mergeCell ref="A65:H65"/>
  </mergeCells>
  <hyperlinks>
    <hyperlink ref="A66" r:id="rId1" xr:uid="{9D02DD65-F199-4747-949A-9EB4A901EE43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ЕС-възнаграждения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Dinko Draganov</dc:creator>
  <cp:keywords/>
  <dc:description/>
  <cp:lastModifiedBy>Dinko Draganov</cp:lastModifiedBy>
  <cp:revision/>
  <dcterms:created xsi:type="dcterms:W3CDTF">2022-07-05T15:52:50Z</dcterms:created>
  <dcterms:modified xsi:type="dcterms:W3CDTF">2024-12-17T15:03:32Z</dcterms:modified>
  <cp:category/>
  <cp:contentStatus/>
</cp:coreProperties>
</file>