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Подписани\Модернизация-ПОО\"/>
    </mc:Choice>
  </mc:AlternateContent>
  <xr:revisionPtr revIDLastSave="0" documentId="13_ncr:1_{49EB2399-C96D-4408-8073-1A34DDFD67BD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Дейност 8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3" l="1"/>
  <c r="F15" i="13" s="1"/>
  <c r="D10" i="13" l="1"/>
  <c r="D6" i="13"/>
  <c r="D2" i="13"/>
  <c r="C10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Dinko Draganov</author>
  </authors>
  <commentList>
    <comment ref="D15" authorId="0" shapeId="0" xr:uid="{6E62E72A-6406-47D9-8A05-714118C07F36}">
      <text>
        <r>
          <rPr>
            <sz val="9"/>
            <color indexed="81"/>
            <rFont val="Tahoma"/>
            <charset val="1"/>
          </rPr>
          <t>Числото 40 е примерно - бенефициентът следва да въведе брой часове за всеки конкретен случай</t>
        </r>
      </text>
    </comment>
  </commentList>
</comments>
</file>

<file path=xl/sharedStrings.xml><?xml version="1.0" encoding="utf-8"?>
<sst xmlns="http://schemas.openxmlformats.org/spreadsheetml/2006/main" count="30" uniqueCount="26">
  <si>
    <t>Име на показателите</t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</si>
  <si>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</si>
  <si>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t>Данни, публикувани от Евростат за България</t>
  </si>
  <si>
    <t xml:space="preserve">1.98.	Присъщи преки разходи (за ученически практики в реална работна среда) </t>
  </si>
  <si>
    <r>
      <rPr>
        <b/>
        <sz val="10"/>
        <color rgb="FF000000"/>
        <rFont val="Calibri"/>
        <family val="2"/>
        <charset val="204"/>
        <scheme val="minor"/>
      </rPr>
      <t>ЕРстар</t>
    </r>
    <r>
      <rPr>
        <sz val="10"/>
        <color rgb="FF000000"/>
        <rFont val="Calibri"/>
        <family val="2"/>
        <charset val="204"/>
        <scheme val="minor"/>
      </rPr>
      <t xml:space="preserve">
(Единичен разход)</t>
    </r>
  </si>
  <si>
    <r>
      <rPr>
        <b/>
        <sz val="10"/>
        <color rgb="FF000000"/>
        <rFont val="Calibri"/>
        <family val="2"/>
        <charset val="204"/>
        <scheme val="minor"/>
      </rPr>
      <t>Встар</t>
    </r>
    <r>
      <rPr>
        <sz val="10"/>
        <color rgb="FF000000"/>
        <rFont val="Calibri"/>
        <family val="2"/>
        <charset val="204"/>
        <scheme val="minor"/>
      </rPr>
      <t xml:space="preserve">
(Възнаграждения)</t>
    </r>
  </si>
  <si>
    <r>
      <t>ЕР</t>
    </r>
    <r>
      <rPr>
        <b/>
        <vertAlign val="subscript"/>
        <sz val="12"/>
        <color theme="1"/>
        <rFont val="Calibri"/>
        <family val="2"/>
        <charset val="204"/>
        <scheme val="minor"/>
      </rPr>
      <t>акт</t>
    </r>
    <r>
      <rPr>
        <b/>
        <sz val="12"/>
        <color theme="1"/>
        <rFont val="Calibri"/>
        <family val="2"/>
        <charset val="204"/>
        <scheme val="minor"/>
      </rPr>
      <t xml:space="preserve"> = ЕР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+ В</t>
    </r>
    <r>
      <rPr>
        <b/>
        <vertAlign val="subscript"/>
        <sz val="12"/>
        <color theme="1"/>
        <rFont val="Calibri"/>
        <family val="2"/>
        <charset val="204"/>
        <scheme val="minor"/>
      </rPr>
      <t>стар</t>
    </r>
    <r>
      <rPr>
        <b/>
        <sz val="12"/>
        <color theme="1"/>
        <rFont val="Calibri"/>
        <family val="2"/>
        <charset val="204"/>
        <scheme val="minor"/>
      </rPr>
      <t xml:space="preserve"> х LCI</t>
    </r>
    <r>
      <rPr>
        <b/>
        <vertAlign val="subscript"/>
        <sz val="12"/>
        <color theme="1"/>
        <rFont val="Calibri"/>
        <family val="2"/>
        <charset val="204"/>
        <scheme val="minor"/>
      </rPr>
      <t>edu-Нов</t>
    </r>
  </si>
  <si>
    <r>
      <rPr>
        <b/>
        <sz val="10"/>
        <color rgb="FF000000"/>
        <rFont val="Calibri"/>
        <family val="2"/>
        <charset val="204"/>
        <scheme val="minor"/>
      </rPr>
      <t>Индексирано възнаграждение</t>
    </r>
    <r>
      <rPr>
        <sz val="10"/>
        <color rgb="FF000000"/>
        <rFont val="Calibri"/>
        <family val="2"/>
        <charset val="204"/>
        <scheme val="minor"/>
      </rPr>
      <t xml:space="preserve">
(В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 xml:space="preserve"> х LCI</t>
    </r>
    <r>
      <rPr>
        <vertAlign val="subscript"/>
        <sz val="10"/>
        <color rgb="FF000000"/>
        <rFont val="Calibri"/>
        <family val="2"/>
        <charset val="204"/>
        <scheme val="minor"/>
      </rPr>
      <t>edu-Нов</t>
    </r>
    <r>
      <rPr>
        <sz val="10"/>
        <color rgb="FF000000"/>
        <rFont val="Calibri"/>
        <family val="2"/>
        <charset val="204"/>
        <scheme val="minor"/>
      </rPr>
      <t>)</t>
    </r>
  </si>
  <si>
    <t>2023 спрямо 2021</t>
  </si>
  <si>
    <t xml:space="preserve">1.97.	Стипендия на практикуващия ученик (за ученически практики в реална работна среда) </t>
  </si>
  <si>
    <t xml:space="preserve">Часова ставка - ПМС № 90/2000 г. - ДВ, бр. 85, 08.10.2024 </t>
  </si>
  <si>
    <t>Часова ставка за стипендия на ученик- 62 %</t>
  </si>
  <si>
    <r>
      <rPr>
        <b/>
        <sz val="10"/>
        <color rgb="FF000000"/>
        <rFont val="Calibri"/>
        <family val="2"/>
        <charset val="204"/>
        <scheme val="minor"/>
      </rPr>
      <t>Индексирана стипендия</t>
    </r>
    <r>
      <rPr>
        <sz val="10"/>
        <color rgb="FF000000"/>
        <rFont val="Calibri"/>
        <family val="2"/>
        <charset val="204"/>
        <scheme val="minor"/>
      </rPr>
      <t xml:space="preserve">
(В</t>
    </r>
    <r>
      <rPr>
        <vertAlign val="subscript"/>
        <sz val="10"/>
        <color rgb="FF000000"/>
        <rFont val="Calibri"/>
        <family val="2"/>
        <charset val="204"/>
        <scheme val="minor"/>
      </rPr>
      <t>стар</t>
    </r>
    <r>
      <rPr>
        <sz val="10"/>
        <color rgb="FF000000"/>
        <rFont val="Calibri"/>
        <family val="2"/>
        <charset val="204"/>
        <scheme val="minor"/>
      </rPr>
      <t xml:space="preserve"> х LCI</t>
    </r>
    <r>
      <rPr>
        <vertAlign val="subscript"/>
        <sz val="10"/>
        <color rgb="FF000000"/>
        <rFont val="Calibri"/>
        <family val="2"/>
        <charset val="204"/>
        <scheme val="minor"/>
      </rPr>
      <t>edu-Нов</t>
    </r>
    <r>
      <rPr>
        <sz val="10"/>
        <color rgb="FF000000"/>
        <rFont val="Calibri"/>
        <family val="2"/>
        <charset val="204"/>
        <scheme val="minor"/>
      </rPr>
      <t>)</t>
    </r>
  </si>
  <si>
    <t>Актуализирана сума - от 01.11.2024 г.</t>
  </si>
  <si>
    <r>
      <t xml:space="preserve">Други разходи в </t>
    </r>
    <r>
      <rPr>
        <b/>
        <sz val="10"/>
        <color rgb="FF000000"/>
        <rFont val="Calibri"/>
        <family val="2"/>
        <charset val="204"/>
        <scheme val="minor"/>
      </rPr>
      <t>ЕРстар</t>
    </r>
  </si>
  <si>
    <t>За практики, стартирали след 31.10.2024 г.</t>
  </si>
  <si>
    <t>Брой проведени часове - до 11.10.2024 г. включително</t>
  </si>
  <si>
    <t>Брой проведени часове - от 12.10.2024 г.</t>
  </si>
  <si>
    <t>Часова ставка за стипендия на ученик -  до 11.10.2024</t>
  </si>
  <si>
    <t>Часова ставка за стипендия на ученик- от 12.10.2024</t>
  </si>
  <si>
    <t>Стипендия за практикуващия ученик</t>
  </si>
  <si>
    <t>1 х 3 + 2 х 4</t>
  </si>
  <si>
    <t>За практики, стартирали преди 01.11.2024 г.</t>
  </si>
  <si>
    <t>Закръглява се до цяло число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</si>
  <si>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</si>
  <si>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 xml:space="preserve">https://ec.europa.eu/eurostat/databrowser/bookmark/5fb72ce9-c4ea-428b-8616-cc6e43162fda?lang=en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</si>
</sst>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vertAlign val="subscript"/>
      <sz val="12"/>
      <color theme="1"/>
      <name val="Calibri"/>
      <family val="2"/>
      <charset val="204"/>
      <scheme val="minor"/>
    </font>
    <font>
      <vertAlign val="subscript"/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charset val="1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3">
    <xf numFmtId="0" fontId="0" fillId="0" borderId="0" xfId="0"/>
    <xf numFmtId="2" fontId="3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horizontal="justify" vertical="center"/>
    </xf>
    <xf numFmtId="0" fontId="3" fillId="2" borderId="0" xfId="0" applyFont="1" applyFill="1"/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>
      <alignment horizontal="left" vertical="center" wrapText="1"/>
    </xf>
    <xf numFmtId="0" fontId="11" fillId="0" borderId="0" xfId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190500</xdr:rowOff>
    </xdr:from>
    <xdr:to>
      <xdr:col>10</xdr:col>
      <xdr:colOff>525143</xdr:colOff>
      <xdr:row>49</xdr:row>
      <xdr:rowOff>114898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0A641B-85EE-49AE-A54D-8C4FAD73D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22676"/>
          <a:ext cx="10016525" cy="5639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5fb72ce9-c4ea-428b-8616-cc6e43162fda?lang=e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"/>
  <sheetViews>
    <sheetView tabSelected="1" zoomScale="170" zoomScaleNormal="170" workbookViewId="0">
      <selection activeCell="I6" sqref="I6"/>
    </sheetView>
  </sheetViews>
  <sheetFormatPr defaultColWidth="8.85546875" defaultRowHeight="15" x14ac:dyDescent="0.25"/>
  <cols>
    <col min="1" max="1" width="41.85546875" style="9" customWidth="1"/>
    <col min="2" max="2" width="10.7109375" style="9" customWidth="1"/>
    <col min="3" max="3" width="10.140625" style="9" customWidth="1"/>
    <col min="4" max="4" width="16.140625" style="9" customWidth="1"/>
    <col min="5" max="5" width="14" style="9" customWidth="1"/>
    <col min="6" max="6" width="14.140625" style="9" customWidth="1"/>
    <col min="7" max="16384" width="8.85546875" style="9"/>
  </cols>
  <sheetData>
    <row r="1" spans="1:6" ht="30" x14ac:dyDescent="0.25">
      <c r="A1" s="12" t="s">
        <v>2</v>
      </c>
      <c r="B1" s="13">
        <v>2022</v>
      </c>
      <c r="C1" s="13">
        <v>2023</v>
      </c>
      <c r="D1" s="14" t="s">
        <v>8</v>
      </c>
    </row>
    <row r="2" spans="1:6" ht="30" x14ac:dyDescent="0.25">
      <c r="A2" s="6" t="s">
        <v>1</v>
      </c>
      <c r="B2" s="7">
        <v>112.2</v>
      </c>
      <c r="C2" s="7">
        <v>115.4</v>
      </c>
      <c r="D2" s="7">
        <f>B2*C2/100</f>
        <v>129.47880000000001</v>
      </c>
    </row>
    <row r="3" spans="1:6" x14ac:dyDescent="0.25">
      <c r="A3" s="8"/>
      <c r="B3" s="1"/>
      <c r="C3" s="1"/>
      <c r="D3" s="1"/>
      <c r="E3" s="1"/>
    </row>
    <row r="4" spans="1:6" ht="19.5" thickBot="1" x14ac:dyDescent="0.3">
      <c r="A4" s="10" t="s">
        <v>6</v>
      </c>
    </row>
    <row r="5" spans="1:6" ht="40.5" thickBot="1" x14ac:dyDescent="0.3">
      <c r="A5" s="2" t="s">
        <v>0</v>
      </c>
      <c r="B5" s="2" t="s">
        <v>4</v>
      </c>
      <c r="C5" s="2" t="s">
        <v>5</v>
      </c>
      <c r="D5" s="2" t="s">
        <v>7</v>
      </c>
      <c r="E5" s="2" t="s">
        <v>14</v>
      </c>
      <c r="F5" s="3" t="s">
        <v>13</v>
      </c>
    </row>
    <row r="6" spans="1:6" ht="26.25" thickBot="1" x14ac:dyDescent="0.3">
      <c r="A6" s="4" t="s">
        <v>3</v>
      </c>
      <c r="B6" s="2">
        <v>446</v>
      </c>
      <c r="C6" s="5">
        <v>441.89</v>
      </c>
      <c r="D6" s="5">
        <f>C6*D2%</f>
        <v>572.15386932000001</v>
      </c>
      <c r="E6" s="5">
        <v>4.4000000000000004</v>
      </c>
      <c r="F6" s="3">
        <v>577</v>
      </c>
    </row>
    <row r="8" spans="1:6" ht="15.75" thickBot="1" x14ac:dyDescent="0.3">
      <c r="A8" s="11" t="s">
        <v>15</v>
      </c>
    </row>
    <row r="9" spans="1:6" ht="77.25" thickBot="1" x14ac:dyDescent="0.3">
      <c r="A9" s="2" t="s">
        <v>0</v>
      </c>
      <c r="B9" s="2" t="s">
        <v>10</v>
      </c>
      <c r="C9" s="2" t="s">
        <v>11</v>
      </c>
      <c r="D9" s="2" t="s">
        <v>12</v>
      </c>
      <c r="E9" s="3" t="s">
        <v>13</v>
      </c>
    </row>
    <row r="10" spans="1:6" ht="26.25" thickBot="1" x14ac:dyDescent="0.3">
      <c r="A10" s="4" t="s">
        <v>9</v>
      </c>
      <c r="B10" s="5">
        <v>4.5</v>
      </c>
      <c r="C10" s="5">
        <f>B10*62%</f>
        <v>2.79</v>
      </c>
      <c r="D10" s="5">
        <f>C10*240</f>
        <v>669.6</v>
      </c>
      <c r="E10" s="3">
        <v>670</v>
      </c>
    </row>
    <row r="12" spans="1:6" ht="15.75" thickBot="1" x14ac:dyDescent="0.3">
      <c r="A12" s="11" t="s">
        <v>22</v>
      </c>
    </row>
    <row r="13" spans="1:6" ht="77.25" thickBot="1" x14ac:dyDescent="0.3">
      <c r="A13" s="2" t="s">
        <v>0</v>
      </c>
      <c r="B13" s="2" t="s">
        <v>18</v>
      </c>
      <c r="C13" s="2" t="s">
        <v>19</v>
      </c>
      <c r="D13" s="15" t="s">
        <v>16</v>
      </c>
      <c r="E13" s="15" t="s">
        <v>17</v>
      </c>
      <c r="F13" s="3" t="s">
        <v>20</v>
      </c>
    </row>
    <row r="14" spans="1:6" ht="15.75" thickBot="1" x14ac:dyDescent="0.3">
      <c r="A14" s="4"/>
      <c r="B14" s="17">
        <v>1</v>
      </c>
      <c r="C14" s="17">
        <v>2</v>
      </c>
      <c r="D14" s="17">
        <v>3</v>
      </c>
      <c r="E14" s="17">
        <v>4</v>
      </c>
      <c r="F14" s="16" t="s">
        <v>21</v>
      </c>
    </row>
    <row r="15" spans="1:6" ht="26.25" thickBot="1" x14ac:dyDescent="0.3">
      <c r="A15" s="4" t="s">
        <v>9</v>
      </c>
      <c r="B15" s="5">
        <v>1.55</v>
      </c>
      <c r="C15" s="5">
        <v>2.79</v>
      </c>
      <c r="D15" s="18">
        <v>40</v>
      </c>
      <c r="E15" s="5">
        <f>240-D15</f>
        <v>200</v>
      </c>
      <c r="F15" s="16">
        <f>D15*B15+E15*C15</f>
        <v>620</v>
      </c>
    </row>
    <row r="16" spans="1:6" x14ac:dyDescent="0.25">
      <c r="F16" s="19" t="s">
        <v>23</v>
      </c>
    </row>
    <row r="18" spans="1:6" x14ac:dyDescent="0.25">
      <c r="A18" s="20" t="s">
        <v>24</v>
      </c>
      <c r="B18" s="20"/>
      <c r="C18" s="20"/>
      <c r="D18" s="20"/>
      <c r="E18" s="20"/>
      <c r="F18" s="20"/>
    </row>
    <row r="19" spans="1:6" x14ac:dyDescent="0.25">
      <c r="A19" s="21" t="s">
        <v>25</v>
      </c>
      <c r="B19" s="22"/>
      <c r="C19" s="22"/>
      <c r="D19" s="22"/>
      <c r="E19" s="22"/>
      <c r="F19" s="22"/>
    </row>
    <row r="20" spans="1:6" x14ac:dyDescent="0.25">
      <c r="A20"/>
      <c r="B20"/>
      <c r="C20"/>
      <c r="D20"/>
      <c r="E20"/>
      <c r="F20"/>
    </row>
  </sheetData>
  <mergeCells count="2">
    <mergeCell ref="A18:F18"/>
    <mergeCell ref="A19:F19"/>
  </mergeCells>
  <hyperlinks>
    <hyperlink ref="A19" r:id="rId1" xr:uid="{998A016F-2F3C-4280-8738-1492BFB8D77D}"/>
  </hyperlinks>
  <pageMargins left="0.7" right="0.7" top="0.75" bottom="0.75" header="0.3" footer="0.3"/>
  <pageSetup paperSize="9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Дейност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Dinko Draganov</cp:lastModifiedBy>
  <cp:lastPrinted>2022-07-29T06:57:04Z</cp:lastPrinted>
  <dcterms:created xsi:type="dcterms:W3CDTF">2020-09-01T06:10:15Z</dcterms:created>
  <dcterms:modified xsi:type="dcterms:W3CDTF">2024-10-22T09:49:26Z</dcterms:modified>
</cp:coreProperties>
</file>