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.draganov\OneDrive\Desktop\ОВР-2022\12-Актуализиране-2024\"/>
    </mc:Choice>
  </mc:AlternateContent>
  <xr:revisionPtr revIDLastSave="0" documentId="13_ncr:1_{E9616ECF-8F12-488D-9721-334A52F92D4C}" xr6:coauthVersionLast="47" xr6:coauthVersionMax="47" xr10:uidLastSave="{00000000-0000-0000-0000-000000000000}"/>
  <bookViews>
    <workbookView xWindow="-120" yWindow="-120" windowWidth="29040" windowHeight="15840" activeTab="6" xr2:uid="{C91C81FD-1B18-433C-9FEF-6682E94D710D}"/>
  </bookViews>
  <sheets>
    <sheet name="Дейност 1" sheetId="1" r:id="rId1"/>
    <sheet name="Дейност 2" sheetId="2" r:id="rId2"/>
    <sheet name="Дейност 3" sheetId="3" r:id="rId3"/>
    <sheet name="Дейност 4-1" sheetId="4" r:id="rId4"/>
    <sheet name="Дейност 4-2" sheetId="5" r:id="rId5"/>
    <sheet name="Дейност 4-3" sheetId="6" r:id="rId6"/>
    <sheet name="ЕС-възнаграждения" sheetId="8" r:id="rId7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8" l="1"/>
  <c r="B11" i="6" l="1"/>
  <c r="B10" i="6"/>
  <c r="C8" i="8"/>
  <c r="C7" i="8"/>
  <c r="C16" i="4"/>
  <c r="C15" i="4"/>
  <c r="C14" i="4"/>
  <c r="C13" i="4"/>
  <c r="C12" i="4"/>
  <c r="C11" i="4"/>
  <c r="C6" i="6"/>
  <c r="C8" i="5"/>
  <c r="B9" i="1"/>
  <c r="C30" i="1" l="1"/>
  <c r="C29" i="1"/>
  <c r="C28" i="1"/>
  <c r="C27" i="1"/>
  <c r="B11" i="1"/>
  <c r="C10" i="6"/>
  <c r="C11" i="6"/>
  <c r="C23" i="1" l="1"/>
  <c r="C19" i="1"/>
  <c r="C15" i="1"/>
  <c r="C17" i="1"/>
  <c r="C20" i="1"/>
  <c r="C16" i="1"/>
  <c r="C22" i="1"/>
  <c r="C18" i="1"/>
  <c r="C14" i="1"/>
  <c r="C21" i="1"/>
  <c r="D6" i="6"/>
  <c r="D8" i="5"/>
  <c r="E6" i="4" l="1"/>
  <c r="E5" i="4"/>
  <c r="E4" i="4"/>
  <c r="C4" i="4"/>
  <c r="E3" i="4"/>
  <c r="D11" i="4" s="1"/>
  <c r="C3" i="4"/>
  <c r="C5" i="4"/>
  <c r="E4" i="3"/>
  <c r="E3" i="3"/>
  <c r="C10" i="3" s="1"/>
  <c r="C6" i="4"/>
  <c r="C4" i="3"/>
  <c r="C3" i="3"/>
  <c r="C11" i="3" l="1"/>
  <c r="D11" i="3" s="1"/>
  <c r="D16" i="4"/>
  <c r="D15" i="4"/>
  <c r="D12" i="4"/>
  <c r="D14" i="4"/>
  <c r="D13" i="4"/>
  <c r="D10" i="3"/>
  <c r="D7" i="2"/>
  <c r="C6" i="2"/>
</calcChain>
</file>

<file path=xl/sharedStrings.xml><?xml version="1.0" encoding="utf-8"?>
<sst xmlns="http://schemas.openxmlformats.org/spreadsheetml/2006/main" count="129" uniqueCount="84">
  <si>
    <r>
      <rPr>
        <i/>
        <sz val="11"/>
        <color rgb="FF000000"/>
        <rFont val="Calibri"/>
      </rPr>
      <t>HICP</t>
    </r>
    <r>
      <rPr>
        <sz val="11"/>
        <color rgb="FF000000"/>
        <rFont val="Calibri"/>
      </rPr>
      <t> — Хармонизиран индекс на потребителските цени (ХИПЦ) — годишни данни (средногодишен индекс и процентно изменение) [prc_hicp_aind]. 
COICOP 3 цифри = услуги (общ индекс без стоки „SERV“); услуги по обществено хранене („CP111“); услуги по краткосрочно настаняване („CP112“)</t>
    </r>
  </si>
  <si>
    <t>Данни, публикувани от Евростат за България</t>
  </si>
  <si>
    <t>COICOP 3 цифри = услуги (общ индекс без стоки „SERV“)</t>
  </si>
  <si>
    <t>COICOP 3 цифри = услуги по обществено хранене („CP111“)</t>
  </si>
  <si>
    <t>COICOP 3 цифри = услуги по краткосрочно настаняване („CP112“)</t>
  </si>
  <si>
    <r>
      <t xml:space="preserve">ХИПЦ_нов </t>
    </r>
    <r>
      <rPr>
        <sz val="11"/>
        <color theme="1"/>
        <rFont val="Calibri"/>
        <family val="2"/>
        <charset val="204"/>
        <scheme val="minor"/>
      </rPr>
      <t>(средно аритметично SERV, CP111, CP112)</t>
    </r>
  </si>
  <si>
    <r>
      <rPr>
        <b/>
        <sz val="11"/>
        <color rgb="FF000000"/>
        <rFont val="Calibri"/>
      </rPr>
      <t xml:space="preserve">Индекс на разходите за труд (LCI) </t>
    </r>
    <r>
      <rPr>
        <sz val="11"/>
        <color rgb="FF000000"/>
        <rFont val="Calibri"/>
      </rPr>
      <t>NACE Rev. 2 (дейност = P. Образование)</t>
    </r>
  </si>
  <si>
    <t>Име на показателите</t>
  </si>
  <si>
    <t>Сума</t>
  </si>
  <si>
    <r>
      <t xml:space="preserve">1.32.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</si>
  <si>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1.33.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</si>
  <si>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>1.34.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(с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</si>
  <si>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 xml:space="preserve">1.35.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</si>
  <si>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>1.36.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(с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</si>
  <si>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 xml:space="preserve">1.42. Еднодневно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</t>
    </r>
  </si>
  <si>
    <r>
      <t xml:space="preserve">1.43. Двудневно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</si>
  <si>
    <r>
      <t>1.44. Двудневно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с нощувки</t>
    </r>
  </si>
  <si>
    <r>
      <t xml:space="preserve">1.45. Тридневно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</si>
  <si>
    <r>
      <t>1.46. Тридневно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с нощувки</t>
    </r>
  </si>
  <si>
    <t xml:space="preserve">Индексиране само с LCIedu-Нов </t>
  </si>
  <si>
    <r>
      <t xml:space="preserve">1.19.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</si>
  <si>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1.20.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 и само в присъствена форма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</si>
  <si>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1.22.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</si>
  <si>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 xml:space="preserve">1.25.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</si>
  <si>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 xml:space="preserve">Индекс на разходите за труд (LCI) </t>
    </r>
    <r>
      <rPr>
        <sz val="11"/>
        <color rgb="FF000000"/>
        <rFont val="Calibri"/>
        <family val="2"/>
        <charset val="204"/>
        <scheme val="minor"/>
      </rPr>
      <t>NACE Rev. 2 (дейност = P. Образование)</t>
    </r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</si>
  <si>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-Нов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-Стар</t>
    </r>
    <r>
      <rPr>
        <b/>
        <sz val="12"/>
        <color theme="1"/>
        <rFont val="Times New Roman"/>
        <family val="1"/>
        <charset val="204"/>
      </rPr>
      <t xml:space="preserve"> + 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-Стар</t>
    </r>
    <r>
      <rPr>
        <b/>
        <sz val="12"/>
        <color theme="1"/>
        <rFont val="Times New Roman"/>
        <family val="1"/>
        <charset val="204"/>
      </rPr>
      <t xml:space="preserve"> х 65 % х LCI</t>
    </r>
    <r>
      <rPr>
        <b/>
        <vertAlign val="subscript"/>
        <sz val="12"/>
        <color theme="1"/>
        <rFont val="Times New Roman"/>
        <family val="1"/>
        <charset val="204"/>
      </rPr>
      <t>edu</t>
    </r>
    <r>
      <rPr>
        <b/>
        <vertAlign val="subscript"/>
        <sz val="12"/>
        <color theme="1"/>
        <rFont val="Calibri"/>
        <family val="2"/>
        <charset val="204"/>
        <scheme val="minor"/>
      </rPr>
      <t>-Нов</t>
    </r>
  </si>
  <si>
    <t>Индексирана сума</t>
  </si>
  <si>
    <t>Единичен разход за един условен месец работа с едно лице от целевата група (равен на единичен разход 1.119 и 1.120)</t>
  </si>
  <si>
    <t>EUR</t>
  </si>
  <si>
    <t>лв.</t>
  </si>
  <si>
    <t>Начален етап на основно образование ED1</t>
  </si>
  <si>
    <t>Прогимназиален етап на основното образование – общо  ЕD24</t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</si>
  <si>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акт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стар</t>
    </r>
    <r>
      <rPr>
        <b/>
        <sz val="12"/>
        <color theme="1"/>
        <rFont val="Times New Roman"/>
        <family val="1"/>
        <charset val="204"/>
      </rPr>
      <t xml:space="preserve"> * КИ </t>
    </r>
  </si>
  <si>
    <r>
      <t>КИ = С</t>
    </r>
    <r>
      <rPr>
        <b/>
        <vertAlign val="subscript"/>
        <sz val="12"/>
        <color theme="1"/>
        <rFont val="Times New Roman"/>
        <family val="1"/>
        <charset val="204"/>
      </rPr>
      <t>ДР-нов</t>
    </r>
    <r>
      <rPr>
        <b/>
        <sz val="12"/>
        <color theme="1"/>
        <rFont val="Times New Roman"/>
        <family val="1"/>
        <charset val="204"/>
      </rPr>
      <t xml:space="preserve"> / С</t>
    </r>
    <r>
      <rPr>
        <b/>
        <vertAlign val="subscript"/>
        <sz val="12"/>
        <color theme="1"/>
        <rFont val="Times New Roman"/>
        <family val="1"/>
        <charset val="204"/>
      </rPr>
      <t>ДР-стар</t>
    </r>
  </si>
  <si>
    <t>ЕР преди актуализация</t>
  </si>
  <si>
    <t>Коефициент</t>
  </si>
  <si>
    <t>1.81. Допълнителна подкрепа на ученици от начален етап на образование с продължителност от 5 учебни часа в групи, съставени средно от 2 ученици</t>
  </si>
  <si>
    <t>1.82. Допълнителна подкрепа на ученици от прогимназиален  етап на образование с продължителност от 5 учебни часа в групи, съставени средно от 2 ученици</t>
  </si>
  <si>
    <t>Гимназиален етап на средното образование – общо ЕD34</t>
  </si>
  <si>
    <t>Гимназиален етап на средното образование – професионално ЕD35</t>
  </si>
  <si>
    <t xml:space="preserve">1.73. Допълнително обучение на ученици от начален етап на образование (10 учебни часа) в групи, съставени средно от 5 ученици </t>
  </si>
  <si>
    <t xml:space="preserve">1.74. Допълнително обучение на ученици от прогимназиален етап на образование (10 учебни часа) в групи, съставени средно от 5 ученици </t>
  </si>
  <si>
    <t xml:space="preserve">1.77. Допълнително обучение на ученици от втори гимназиален етап на образование (10 учебни часа) в групи, съставени средно от 5 ученици </t>
  </si>
  <si>
    <t>1.78. Допълнително обучение на ученици от втори гимназиален етап на професионалното образование (10 учебни часа) в групи, съставени средно от 5 ученици</t>
  </si>
  <si>
    <t>Хармонизиран индекс на потребителските цени - общ  [prc_hicp_aind]</t>
  </si>
  <si>
    <r>
      <t>КИ = (LCI</t>
    </r>
    <r>
      <rPr>
        <b/>
        <vertAlign val="subscript"/>
        <sz val="12"/>
        <color theme="1"/>
        <rFont val="Times New Roman"/>
        <family val="1"/>
        <charset val="204"/>
      </rPr>
      <t>edu-Нов</t>
    </r>
    <r>
      <rPr>
        <vertAlign val="sub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+ </t>
    </r>
    <r>
      <rPr>
        <b/>
        <sz val="12"/>
        <color theme="1"/>
        <rFont val="Times New Roman"/>
        <family val="1"/>
        <charset val="204"/>
      </rPr>
      <t>ХИПЦ</t>
    </r>
    <r>
      <rPr>
        <b/>
        <vertAlign val="subscript"/>
        <sz val="12"/>
        <color theme="1"/>
        <rFont val="Times New Roman"/>
        <family val="1"/>
        <charset val="204"/>
      </rPr>
      <t>общ</t>
    </r>
    <r>
      <rPr>
        <sz val="12"/>
        <color theme="1"/>
        <rFont val="Times New Roman"/>
        <family val="1"/>
        <charset val="204"/>
      </rPr>
      <t xml:space="preserve">) / 2 </t>
    </r>
  </si>
  <si>
    <t>КИ</t>
  </si>
  <si>
    <t>1.84. Занимания по интереси с продължителност от 70 учебни часа</t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</si>
  <si>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акт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стар</t>
    </r>
    <r>
      <rPr>
        <b/>
        <sz val="12"/>
        <color theme="1"/>
        <rFont val="Times New Roman"/>
        <family val="1"/>
        <charset val="204"/>
      </rPr>
      <t xml:space="preserve"> х LCI</t>
    </r>
    <r>
      <rPr>
        <b/>
        <vertAlign val="subscript"/>
        <sz val="12"/>
        <color theme="1"/>
        <rFont val="Times New Roman"/>
        <family val="1"/>
        <charset val="204"/>
      </rPr>
      <t>edu-Нов</t>
    </r>
  </si>
  <si>
    <t>ЕС = В х 140 %</t>
  </si>
  <si>
    <t>Възнаграждение на персонала</t>
  </si>
  <si>
    <t>Изчислена обща сума</t>
  </si>
  <si>
    <t>Възнаграждения по Дейност 4</t>
  </si>
  <si>
    <r>
      <t xml:space="preserve">1.85. Участие в междуучилищни дейности за осъществяване на обща подкрепа за личностно развитие на учениците  - </t>
    </r>
    <r>
      <rPr>
        <b/>
        <sz val="10"/>
        <color rgb="FF000000"/>
        <rFont val="Calibri"/>
        <family val="2"/>
        <charset val="204"/>
        <scheme val="minor"/>
      </rPr>
      <t>прилага се и за дейностите по кариерно ориентиране и консултиране</t>
    </r>
  </si>
  <si>
    <t>ЕС = ЕР х БЧ</t>
  </si>
  <si>
    <t>Брой часове</t>
  </si>
  <si>
    <t>Индексиран разход</t>
  </si>
  <si>
    <r>
      <rPr>
        <b/>
        <sz val="10"/>
        <color rgb="FF000000"/>
        <rFont val="Calibri"/>
        <family val="2"/>
        <charset val="204"/>
        <scheme val="minor"/>
      </rPr>
      <t>Еднократна сума за учебен срок</t>
    </r>
    <r>
      <rPr>
        <sz val="10"/>
        <color rgb="FF000000"/>
        <rFont val="Calibri"/>
        <family val="2"/>
        <charset val="204"/>
        <scheme val="minor"/>
      </rPr>
      <t xml:space="preserve"> за възнаграждения на лица, които изпълняват дейности по кариерно ориентиране и консултиране - </t>
    </r>
    <r>
      <rPr>
        <b/>
        <sz val="10"/>
        <color rgb="FF000000"/>
        <rFont val="Calibri"/>
        <family val="2"/>
        <charset val="204"/>
        <scheme val="minor"/>
      </rPr>
      <t>50 отработени часа</t>
    </r>
  </si>
  <si>
    <r>
      <rPr>
        <b/>
        <sz val="10"/>
        <color rgb="FF000000"/>
        <rFont val="Calibri"/>
        <family val="2"/>
        <charset val="204"/>
        <scheme val="minor"/>
      </rPr>
      <t xml:space="preserve">Еднократна сума за учебен срок </t>
    </r>
    <r>
      <rPr>
        <sz val="10"/>
        <color rgb="FF000000"/>
        <rFont val="Calibri"/>
        <family val="2"/>
        <charset val="204"/>
        <scheme val="minor"/>
      </rPr>
      <t xml:space="preserve">за възнаграждения на лица, които изпълняват дейности по кариерно ориентиране и консултиране - </t>
    </r>
    <r>
      <rPr>
        <b/>
        <sz val="10"/>
        <color rgb="FF000000"/>
        <rFont val="Calibri"/>
        <family val="2"/>
        <charset val="204"/>
        <scheme val="minor"/>
      </rPr>
      <t>20 отработени часа</t>
    </r>
  </si>
  <si>
    <t xml:space="preserve">1.75. Допълнително обучение на ученици от първи гимназиален етап на средното образование (10 учебни часа) в групи, съставени средно от 5 ученици </t>
  </si>
  <si>
    <t xml:space="preserve">1.76. Допълнително обучение на ученици от първи гимназиален етап на професионалното  образование (10 учебни часа) в групи, съставени средно от 5 ученици </t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</si>
  <si>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</si>
  <si>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r>
      <t>HICP</t>
    </r>
    <r>
      <rPr>
        <sz val="12"/>
        <color rgb="FF000000"/>
        <rFont val="Times New Roman"/>
        <family val="1"/>
        <charset val="204"/>
      </rPr>
      <t xml:space="preserve"> — Хармонизиран индекс на потребителските цени (ХИПЦ) — годишни данни (средногодишен индекс и процентно изменение) [prc_hicp_aind]. </t>
    </r>
  </si>
  <si>
    <t xml:space="preserve">COICOP 3 цифри = услуги по обществено хранене („CP111“) </t>
  </si>
  <si>
    <t xml:space="preserve">COICOP 3 цифри = услуги по краткосрочно настаняване („CP112“) </t>
  </si>
  <si>
    <t>Суми от Приложение към Делегиран регламент</t>
  </si>
  <si>
    <t>Към 10.07.2022 г.
ДР (ЕС) 2015/2195 - 
Приложение XIV</t>
  </si>
  <si>
    <t>Към 20.12.2023 г.
ДР (ЕС) 2023/1676 - Таблица 1а</t>
  </si>
  <si>
    <r>
      <rPr>
        <b/>
        <sz val="10"/>
        <color rgb="FF000000"/>
        <rFont val="Calibri"/>
        <family val="2"/>
        <charset val="204"/>
        <scheme val="minor"/>
      </rPr>
      <t>3.8. Еднократна сума за учебен срок</t>
    </r>
    <r>
      <rPr>
        <sz val="10"/>
        <color rgb="FF000000"/>
        <rFont val="Calibri"/>
        <family val="2"/>
        <charset val="204"/>
        <scheme val="minor"/>
      </rPr>
      <t xml:space="preserve"> за възнаграждения на лица, които изпълняват дейности по кариерно ориентиране и консултиране - </t>
    </r>
    <r>
      <rPr>
        <b/>
        <sz val="10"/>
        <color rgb="FF000000"/>
        <rFont val="Calibri"/>
        <family val="2"/>
        <charset val="204"/>
        <scheme val="minor"/>
      </rPr>
      <t>80 отработени часа</t>
    </r>
  </si>
  <si>
    <r>
      <t xml:space="preserve">Актуализиране въз основа на последните данни на Евростат за България за </t>
    </r>
    <r>
      <rPr>
        <b/>
        <sz val="11"/>
        <color theme="1"/>
        <rFont val="Calibri"/>
        <family val="2"/>
        <charset val="204"/>
        <scheme val="minor"/>
      </rPr>
      <t>2023 г.</t>
    </r>
  </si>
  <si>
    <r>
      <rPr>
        <b/>
        <sz val="11"/>
        <color theme="1"/>
        <rFont val="Calibri"/>
        <family val="2"/>
        <charset val="204"/>
        <scheme val="minor"/>
      </rPr>
      <t>Индекс за 2023</t>
    </r>
    <r>
      <rPr>
        <sz val="11"/>
        <color theme="1"/>
        <rFont val="Calibri"/>
        <family val="2"/>
        <charset val="204"/>
        <scheme val="minor"/>
      </rPr>
      <t xml:space="preserve"> (средно аритметично ХИПЦ, LCI)</t>
    </r>
  </si>
  <si>
    <t xml:space="preserve">https://ec.europa.eu/eurostat/databrowser/bookmark/5fb72ce9-c4ea-428b-8616-cc6e43162fda?lang=en </t>
  </si>
  <si>
    <t>https://ec.europa.eu/eurostat/databrowser/bookmark/1098fc00-026b-456f-8ce2-f51c8c578199?lang=en</t>
  </si>
  <si>
    <t xml:space="preserve">https://ec.europa.eu/eurostat/databrowser/bookmark/3166fb3b-38fb-4f36-bbf6-010fadc114bc?lang=en </t>
  </si>
  <si>
    <t xml:space="preserve">https://ec.europa.eu/eurostat/databrowser/bookmark/c08f53d9-bbdb-42fd-9d2e-47d647ea18df?lang=en </t>
  </si>
  <si>
    <r>
      <t>HICP</t>
    </r>
    <r>
      <rPr>
        <sz val="12"/>
        <color rgb="FF000000"/>
        <rFont val="Times New Roman"/>
        <family val="1"/>
        <charset val="204"/>
      </rPr>
      <t> — Хармонизиран индекс на потребителските цени (ХИПЦ) — годишни данни (средногодишен индекс и процентно изменение) [prc_hicp_aind] -</t>
    </r>
    <r>
      <rPr>
        <i/>
        <sz val="12"/>
        <color rgb="FF000000"/>
        <rFont val="Times New Roman"/>
        <family val="1"/>
        <charset val="204"/>
      </rPr>
      <t xml:space="preserve"> общ индекс "CP008"</t>
    </r>
  </si>
  <si>
    <t xml:space="preserve">https://ec.europa.eu/eurostat/databrowser/bookmark/d4d06baa-7e62-499c-80bb-354aa6321622?lang=en </t>
  </si>
  <si>
    <t>3.1. Единичен разход за интензивна работа с родители на ученици от уязвими групи (4 х ЕРум-Нов)</t>
  </si>
  <si>
    <t>1.85. Участие в междуучилищни дейности за осъществяване на обща подкрепа за личностно развитие на учениците (равен на единичен разход 3.27)</t>
  </si>
  <si>
    <t>Актуализирана сума - от 15.09.2024 г.</t>
  </si>
  <si>
    <t>Актуализиран ЕР - от 15.09.2024 г.</t>
  </si>
  <si>
    <t>Еднократна сума - от 15.09.2024 г.</t>
  </si>
  <si>
    <r>
      <t xml:space="preserve">3.2. Еднократна сума за участие в междуучилищни дейности за осъществяване на обща подкрепа за личностно развитие на учениците - продължителност </t>
    </r>
    <r>
      <rPr>
        <b/>
        <sz val="10"/>
        <color rgb="FF000000"/>
        <rFont val="Calibri"/>
        <family val="2"/>
        <charset val="204"/>
        <scheme val="minor"/>
      </rPr>
      <t>половин ден</t>
    </r>
  </si>
  <si>
    <r>
      <t xml:space="preserve">3.3. Еднократна сума за участие в междуучилищни дейности за осъществяване на обща подкрепа за личностно развитие на учениците - продължителност </t>
    </r>
    <r>
      <rPr>
        <b/>
        <sz val="10"/>
        <color rgb="FF000000"/>
        <rFont val="Calibri"/>
        <family val="2"/>
        <charset val="204"/>
        <scheme val="minor"/>
      </rPr>
      <t>един ден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</si>
</sst>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i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vertAlign val="subscript"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vertAlign val="subscript"/>
      <sz val="12"/>
      <color theme="1"/>
      <name val="Times New Roman"/>
      <family val="1"/>
      <charset val="204"/>
    </font>
    <font>
      <i/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8" fillId="0" borderId="0" applyNumberFormat="0" applyFill="0" applyBorder="0" applyAlignment="0" applyProtection="0"/>
    <xf numFmtId="0" fontId="21" fillId="0" borderId="0"/>
    <xf numFmtId="0" fontId="17" fillId="0" borderId="0"/>
  </cellStyleXfs>
  <cellXfs count="52">
    <xf numFmtId="0" fontId="0" fillId="0" borderId="0" xfId="0"/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1" fillId="0" borderId="0" xfId="0" applyNumberFormat="1" applyFont="1" applyAlignment="1">
      <alignment horizontal="center" vertical="center"/>
    </xf>
    <xf numFmtId="0" fontId="7" fillId="0" borderId="0" xfId="0" applyFont="1"/>
    <xf numFmtId="3" fontId="1" fillId="0" borderId="0" xfId="0" applyNumberFormat="1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1" fontId="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11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8" fillId="0" borderId="0" xfId="1"/>
    <xf numFmtId="0" fontId="17" fillId="3" borderId="1" xfId="2" applyFont="1" applyFill="1" applyBorder="1" applyAlignment="1">
      <alignment vertical="center"/>
    </xf>
    <xf numFmtId="0" fontId="17" fillId="3" borderId="1" xfId="2" applyFont="1" applyFill="1" applyBorder="1" applyAlignment="1">
      <alignment horizontal="center" vertical="center"/>
    </xf>
    <xf numFmtId="0" fontId="2" fillId="0" borderId="1" xfId="2" applyFont="1" applyBorder="1" applyAlignment="1">
      <alignment vertical="center" wrapText="1"/>
    </xf>
    <xf numFmtId="2" fontId="1" fillId="0" borderId="1" xfId="2" applyNumberFormat="1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0" fillId="4" borderId="0" xfId="0" applyFill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8" fillId="0" borderId="0" xfId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 2" xfId="2" xr:uid="{9F635A19-9326-4EDA-A65F-1ABFAF6BE810}"/>
    <cellStyle name="Normal 3" xfId="3" xr:uid="{75605EB7-47FE-458F-96D5-BEE9C4CFC4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763</xdr:rowOff>
    </xdr:from>
    <xdr:to>
      <xdr:col>10</xdr:col>
      <xdr:colOff>602650</xdr:colOff>
      <xdr:row>63</xdr:row>
      <xdr:rowOff>115661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18BB13-9AB1-478E-A20B-6E2DA94BD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628192"/>
          <a:ext cx="10025596" cy="56393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14031</xdr:rowOff>
    </xdr:from>
    <xdr:to>
      <xdr:col>11</xdr:col>
      <xdr:colOff>13607</xdr:colOff>
      <xdr:row>103</xdr:row>
      <xdr:rowOff>188789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91311A0-66C4-434E-8AA6-D039E9A74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166085"/>
          <a:ext cx="10048875" cy="70327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107570</xdr:rowOff>
    </xdr:from>
    <xdr:to>
      <xdr:col>11</xdr:col>
      <xdr:colOff>48382</xdr:colOff>
      <xdr:row>140</xdr:row>
      <xdr:rowOff>176892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5DDBB95-BEE4-4B20-8549-D42BD947C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695927"/>
          <a:ext cx="10083650" cy="6546322"/>
        </a:xfrm>
        <a:prstGeom prst="rect">
          <a:avLst/>
        </a:prstGeom>
      </xdr:spPr>
    </xdr:pic>
    <xdr:clientData/>
  </xdr:twoCellAnchor>
  <xdr:twoCellAnchor editAs="oneCell">
    <xdr:from>
      <xdr:col>0</xdr:col>
      <xdr:colOff>20411</xdr:colOff>
      <xdr:row>143</xdr:row>
      <xdr:rowOff>35709</xdr:rowOff>
    </xdr:from>
    <xdr:to>
      <xdr:col>10</xdr:col>
      <xdr:colOff>605519</xdr:colOff>
      <xdr:row>177</xdr:row>
      <xdr:rowOff>180719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FE5C4758-83FB-467C-95AB-E8A76DAC2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11" y="33679370"/>
          <a:ext cx="10008054" cy="66220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10</xdr:col>
      <xdr:colOff>92382</xdr:colOff>
      <xdr:row>38</xdr:row>
      <xdr:rowOff>114898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D11473B-8ACE-437B-885F-3FE0CCF4C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62893"/>
          <a:ext cx="10025596" cy="56393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73551</xdr:rowOff>
    </xdr:from>
    <xdr:to>
      <xdr:col>10</xdr:col>
      <xdr:colOff>88449</xdr:colOff>
      <xdr:row>71</xdr:row>
      <xdr:rowOff>170089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5C86404-0070-4ADF-9162-18264AFC2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441944"/>
          <a:ext cx="10021663" cy="6002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c.europa.eu/eurostat/databrowser/bookmark/c08f53d9-bbdb-42fd-9d2e-47d647ea18df?lang=en" TargetMode="External"/><Relationship Id="rId2" Type="http://schemas.openxmlformats.org/officeDocument/2006/relationships/hyperlink" Target="https://ec.europa.eu/eurostat/databrowser/bookmark/3166fb3b-38fb-4f36-bbf6-010fadc114bc?lang=en" TargetMode="External"/><Relationship Id="rId1" Type="http://schemas.openxmlformats.org/officeDocument/2006/relationships/hyperlink" Target="https://ec.europa.eu/eurostat/databrowser/bookmark/5fb72ce9-c4ea-428b-8616-cc6e43162fda?lang=en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ec.europa.eu/eurostat/databrowser/bookmark/d4d06baa-7e62-499c-80bb-354aa6321622?lang=en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75F50-3183-4E85-9CB9-97370FB70A09}">
  <dimension ref="A2:H180"/>
  <sheetViews>
    <sheetView topLeftCell="A28" zoomScale="140" zoomScaleNormal="140" workbookViewId="0">
      <selection activeCell="A33" sqref="A33:F33"/>
    </sheetView>
  </sheetViews>
  <sheetFormatPr defaultRowHeight="15" x14ac:dyDescent="0.25"/>
  <cols>
    <col min="1" max="1" width="45.42578125" customWidth="1"/>
    <col min="2" max="2" width="12" customWidth="1"/>
    <col min="3" max="3" width="12.5703125" customWidth="1"/>
    <col min="4" max="4" width="15" customWidth="1"/>
    <col min="5" max="5" width="10.42578125" customWidth="1"/>
  </cols>
  <sheetData>
    <row r="2" spans="1:4" x14ac:dyDescent="0.25">
      <c r="A2" s="42" t="s">
        <v>69</v>
      </c>
      <c r="B2" s="42"/>
      <c r="C2" s="42"/>
      <c r="D2" s="42"/>
    </row>
    <row r="3" spans="1:4" ht="66.75" customHeight="1" x14ac:dyDescent="0.25">
      <c r="A3" s="43" t="s">
        <v>0</v>
      </c>
      <c r="B3" s="44"/>
      <c r="C3" s="44"/>
      <c r="D3" s="44"/>
    </row>
    <row r="5" spans="1:4" x14ac:dyDescent="0.25">
      <c r="A5" s="9" t="s">
        <v>1</v>
      </c>
      <c r="B5" s="35">
        <v>2023</v>
      </c>
    </row>
    <row r="6" spans="1:4" ht="30.75" customHeight="1" x14ac:dyDescent="0.25">
      <c r="A6" s="12" t="s">
        <v>2</v>
      </c>
      <c r="B6" s="1">
        <v>9.4</v>
      </c>
    </row>
    <row r="7" spans="1:4" ht="30" x14ac:dyDescent="0.25">
      <c r="A7" s="12" t="s">
        <v>3</v>
      </c>
      <c r="B7" s="1">
        <v>13.8</v>
      </c>
    </row>
    <row r="8" spans="1:4" ht="30" x14ac:dyDescent="0.25">
      <c r="A8" s="12" t="s">
        <v>4</v>
      </c>
      <c r="B8" s="1">
        <v>7.8</v>
      </c>
    </row>
    <row r="9" spans="1:4" ht="33" customHeight="1" x14ac:dyDescent="0.25">
      <c r="A9" s="13" t="s">
        <v>5</v>
      </c>
      <c r="B9" s="2">
        <f>(B6+B7+B8)/3</f>
        <v>10.333333333333334</v>
      </c>
    </row>
    <row r="10" spans="1:4" ht="33" customHeight="1" x14ac:dyDescent="0.25">
      <c r="A10" s="34" t="s">
        <v>6</v>
      </c>
      <c r="B10" s="2">
        <v>15.4</v>
      </c>
    </row>
    <row r="11" spans="1:4" ht="27.75" customHeight="1" x14ac:dyDescent="0.25">
      <c r="A11" s="9" t="s">
        <v>70</v>
      </c>
      <c r="B11" s="11">
        <f>(B9+B10)/2</f>
        <v>12.866666666666667</v>
      </c>
    </row>
    <row r="12" spans="1:4" ht="15.75" thickBot="1" x14ac:dyDescent="0.3"/>
    <row r="13" spans="1:4" ht="39" thickBot="1" x14ac:dyDescent="0.3">
      <c r="A13" s="4" t="s">
        <v>7</v>
      </c>
      <c r="B13" s="4" t="s">
        <v>8</v>
      </c>
      <c r="C13" s="4" t="s">
        <v>56</v>
      </c>
      <c r="D13" s="7" t="s">
        <v>79</v>
      </c>
    </row>
    <row r="14" spans="1:4" ht="39" thickBot="1" x14ac:dyDescent="0.3">
      <c r="A14" s="5" t="s">
        <v>9</v>
      </c>
      <c r="B14" s="4">
        <v>76</v>
      </c>
      <c r="C14" s="14">
        <f>B14*(100%+B11%)</f>
        <v>85.778666666666666</v>
      </c>
      <c r="D14" s="7">
        <v>86</v>
      </c>
    </row>
    <row r="15" spans="1:4" ht="39" thickBot="1" x14ac:dyDescent="0.3">
      <c r="A15" s="6" t="s">
        <v>10</v>
      </c>
      <c r="B15" s="4">
        <v>150</v>
      </c>
      <c r="C15" s="14">
        <f>B15*(100%+B11%)</f>
        <v>169.3</v>
      </c>
      <c r="D15" s="7">
        <v>169</v>
      </c>
    </row>
    <row r="16" spans="1:4" ht="39" thickBot="1" x14ac:dyDescent="0.3">
      <c r="A16" s="6" t="s">
        <v>11</v>
      </c>
      <c r="B16" s="4">
        <v>394</v>
      </c>
      <c r="C16" s="14">
        <f>B16*(100%+B11%)</f>
        <v>444.69466666666671</v>
      </c>
      <c r="D16" s="7">
        <v>445</v>
      </c>
    </row>
    <row r="17" spans="1:6" ht="39" thickBot="1" x14ac:dyDescent="0.3">
      <c r="A17" s="6" t="s">
        <v>12</v>
      </c>
      <c r="B17" s="4">
        <v>218</v>
      </c>
      <c r="C17" s="14">
        <f>B17*(100%+B11%)</f>
        <v>246.04933333333335</v>
      </c>
      <c r="D17" s="7">
        <v>246</v>
      </c>
    </row>
    <row r="18" spans="1:6" ht="39" thickBot="1" x14ac:dyDescent="0.3">
      <c r="A18" s="6" t="s">
        <v>13</v>
      </c>
      <c r="B18" s="4">
        <v>559</v>
      </c>
      <c r="C18" s="14">
        <f>B18*(100%+B11%)</f>
        <v>630.92466666666667</v>
      </c>
      <c r="D18" s="7">
        <v>631</v>
      </c>
    </row>
    <row r="19" spans="1:6" ht="26.25" thickBot="1" x14ac:dyDescent="0.3">
      <c r="A19" s="5" t="s">
        <v>14</v>
      </c>
      <c r="B19" s="4">
        <v>39</v>
      </c>
      <c r="C19" s="14">
        <f>B19*(100%+B11%)</f>
        <v>44.018000000000001</v>
      </c>
      <c r="D19" s="7">
        <v>44</v>
      </c>
    </row>
    <row r="20" spans="1:6" ht="39" thickBot="1" x14ac:dyDescent="0.3">
      <c r="A20" s="6" t="s">
        <v>15</v>
      </c>
      <c r="B20" s="4">
        <v>92</v>
      </c>
      <c r="C20" s="14">
        <f>B20*(100%+B11%)</f>
        <v>103.83733333333333</v>
      </c>
      <c r="D20" s="7">
        <v>104</v>
      </c>
    </row>
    <row r="21" spans="1:6" ht="26.25" thickBot="1" x14ac:dyDescent="0.3">
      <c r="A21" s="6" t="s">
        <v>16</v>
      </c>
      <c r="B21" s="4">
        <v>230</v>
      </c>
      <c r="C21" s="14">
        <f>B21*(100%+B11%)</f>
        <v>259.59333333333336</v>
      </c>
      <c r="D21" s="7">
        <v>260</v>
      </c>
    </row>
    <row r="22" spans="1:6" ht="39" thickBot="1" x14ac:dyDescent="0.3">
      <c r="A22" s="6" t="s">
        <v>17</v>
      </c>
      <c r="B22" s="4">
        <v>138</v>
      </c>
      <c r="C22" s="14">
        <f>B22*(100%+B11%)</f>
        <v>155.756</v>
      </c>
      <c r="D22" s="7">
        <v>156</v>
      </c>
    </row>
    <row r="23" spans="1:6" ht="26.25" thickBot="1" x14ac:dyDescent="0.3">
      <c r="A23" s="6" t="s">
        <v>18</v>
      </c>
      <c r="B23" s="4">
        <v>372</v>
      </c>
      <c r="C23" s="14">
        <f>B23*(100%+B11%)</f>
        <v>419.86400000000003</v>
      </c>
      <c r="D23" s="7">
        <v>420</v>
      </c>
    </row>
    <row r="24" spans="1:6" x14ac:dyDescent="0.25">
      <c r="A24" s="15"/>
      <c r="B24" s="16"/>
      <c r="C24" s="17"/>
      <c r="D24" s="19"/>
    </row>
    <row r="25" spans="1:6" ht="15.75" thickBot="1" x14ac:dyDescent="0.3">
      <c r="A25" s="18" t="s">
        <v>19</v>
      </c>
    </row>
    <row r="26" spans="1:6" ht="39" thickBot="1" x14ac:dyDescent="0.3">
      <c r="A26" s="4" t="s">
        <v>7</v>
      </c>
      <c r="B26" s="4" t="s">
        <v>8</v>
      </c>
      <c r="C26" s="4" t="s">
        <v>56</v>
      </c>
      <c r="D26" s="7" t="s">
        <v>79</v>
      </c>
    </row>
    <row r="27" spans="1:6" ht="39" thickBot="1" x14ac:dyDescent="0.3">
      <c r="A27" s="5" t="s">
        <v>20</v>
      </c>
      <c r="B27" s="4">
        <v>30</v>
      </c>
      <c r="C27" s="14">
        <f>B27*(1+B10%)</f>
        <v>34.619999999999997</v>
      </c>
      <c r="D27" s="7">
        <v>35</v>
      </c>
    </row>
    <row r="28" spans="1:6" ht="51.75" thickBot="1" x14ac:dyDescent="0.3">
      <c r="A28" s="6" t="s">
        <v>21</v>
      </c>
      <c r="B28" s="4">
        <v>36</v>
      </c>
      <c r="C28" s="14">
        <f>B28*(1+B10%)</f>
        <v>41.543999999999997</v>
      </c>
      <c r="D28" s="7">
        <v>42</v>
      </c>
    </row>
    <row r="29" spans="1:6" ht="39" thickBot="1" x14ac:dyDescent="0.3">
      <c r="A29" s="6" t="s">
        <v>22</v>
      </c>
      <c r="B29" s="4">
        <v>61</v>
      </c>
      <c r="C29" s="14">
        <f>B29*(1+B10%)</f>
        <v>70.393999999999991</v>
      </c>
      <c r="D29" s="7">
        <v>70</v>
      </c>
    </row>
    <row r="30" spans="1:6" ht="39" thickBot="1" x14ac:dyDescent="0.3">
      <c r="A30" s="6" t="s">
        <v>23</v>
      </c>
      <c r="B30" s="4">
        <v>90</v>
      </c>
      <c r="C30" s="14">
        <f>B30*(1+B10%)</f>
        <v>103.85999999999999</v>
      </c>
      <c r="D30" s="7">
        <v>104</v>
      </c>
    </row>
    <row r="32" spans="1:6" x14ac:dyDescent="0.25">
      <c r="A32" s="45" t="s">
        <v>61</v>
      </c>
      <c r="B32" s="45"/>
      <c r="C32" s="45"/>
      <c r="D32" s="45"/>
      <c r="E32" s="45"/>
      <c r="F32" s="45"/>
    </row>
    <row r="33" spans="1:6" x14ac:dyDescent="0.25">
      <c r="A33" s="46" t="s">
        <v>71</v>
      </c>
      <c r="B33" s="47"/>
      <c r="C33" s="47"/>
      <c r="D33" s="47"/>
      <c r="E33" s="47"/>
      <c r="F33" s="47"/>
    </row>
    <row r="66" spans="1:8" ht="33.75" customHeight="1" x14ac:dyDescent="0.25">
      <c r="A66" s="41" t="s">
        <v>62</v>
      </c>
      <c r="B66" s="41"/>
      <c r="C66" s="41"/>
      <c r="D66" s="41"/>
      <c r="E66" s="41"/>
      <c r="F66" s="41"/>
      <c r="G66" s="41"/>
      <c r="H66" s="41"/>
    </row>
    <row r="105" spans="1:8" ht="15.75" x14ac:dyDescent="0.25">
      <c r="A105" s="41" t="s">
        <v>2</v>
      </c>
      <c r="B105" s="41"/>
      <c r="C105" s="41"/>
      <c r="D105" s="41"/>
      <c r="E105" s="41"/>
      <c r="F105" s="41"/>
      <c r="G105" s="41"/>
      <c r="H105" s="41"/>
    </row>
    <row r="106" spans="1:8" x14ac:dyDescent="0.25">
      <c r="A106" s="36" t="s">
        <v>72</v>
      </c>
    </row>
    <row r="142" spans="1:8" ht="15.75" x14ac:dyDescent="0.25">
      <c r="A142" s="41" t="s">
        <v>63</v>
      </c>
      <c r="B142" s="41"/>
      <c r="C142" s="41"/>
      <c r="D142" s="41"/>
      <c r="E142" s="41"/>
      <c r="F142" s="41"/>
      <c r="G142" s="41"/>
      <c r="H142" s="41"/>
    </row>
    <row r="143" spans="1:8" x14ac:dyDescent="0.25">
      <c r="A143" s="36" t="s">
        <v>73</v>
      </c>
    </row>
    <row r="179" spans="1:8" ht="15.75" x14ac:dyDescent="0.25">
      <c r="A179" s="41" t="s">
        <v>64</v>
      </c>
      <c r="B179" s="41"/>
      <c r="C179" s="41"/>
      <c r="D179" s="41"/>
      <c r="E179" s="41"/>
      <c r="F179" s="41"/>
      <c r="G179" s="41"/>
      <c r="H179" s="41"/>
    </row>
    <row r="180" spans="1:8" x14ac:dyDescent="0.25">
      <c r="A180" s="36" t="s">
        <v>74</v>
      </c>
    </row>
  </sheetData>
  <mergeCells count="8">
    <mergeCell ref="A66:H66"/>
    <mergeCell ref="A105:H105"/>
    <mergeCell ref="A142:H142"/>
    <mergeCell ref="A179:H179"/>
    <mergeCell ref="A2:D2"/>
    <mergeCell ref="A3:D3"/>
    <mergeCell ref="A32:F32"/>
    <mergeCell ref="A33:F33"/>
  </mergeCells>
  <hyperlinks>
    <hyperlink ref="A33" r:id="rId1" xr:uid="{F36BED11-594D-49F4-8BA4-6286039C4C2C}"/>
    <hyperlink ref="A143" r:id="rId2" xr:uid="{6EC6351F-DF08-40A6-81F4-ED3355EAAEEA}"/>
    <hyperlink ref="A180" r:id="rId3" xr:uid="{07755FB3-5872-4610-B2FE-12099D2BA1EE}"/>
  </hyperlinks>
  <pageMargins left="0.7" right="0.7" top="0.75" bottom="0.75" header="0.3" footer="0.3"/>
  <pageSetup paperSize="9" orientation="portrait" r:id="rId4"/>
  <ignoredErrors>
    <ignoredError sqref="C28" formula="1"/>
  </ignoredError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E3DB8-0FE4-4E49-8D69-D352D39E98E5}">
  <dimension ref="A1:D8"/>
  <sheetViews>
    <sheetView zoomScale="140" zoomScaleNormal="140" workbookViewId="0">
      <selection activeCell="I9" sqref="I9"/>
    </sheetView>
  </sheetViews>
  <sheetFormatPr defaultRowHeight="15" x14ac:dyDescent="0.25"/>
  <cols>
    <col min="1" max="1" width="50.140625" customWidth="1"/>
    <col min="2" max="2" width="13.140625" customWidth="1"/>
    <col min="3" max="3" width="12.7109375" customWidth="1"/>
    <col min="4" max="4" width="14.85546875" customWidth="1"/>
  </cols>
  <sheetData>
    <row r="1" spans="1:4" x14ac:dyDescent="0.25">
      <c r="A1" s="9" t="s">
        <v>1</v>
      </c>
      <c r="B1" s="10">
        <v>2023</v>
      </c>
    </row>
    <row r="2" spans="1:4" ht="30" x14ac:dyDescent="0.25">
      <c r="A2" s="3" t="s">
        <v>24</v>
      </c>
      <c r="B2" s="2">
        <v>15.4</v>
      </c>
    </row>
    <row r="3" spans="1:4" x14ac:dyDescent="0.25">
      <c r="A3" s="20"/>
      <c r="B3" s="21"/>
    </row>
    <row r="4" spans="1:4" ht="19.5" thickBot="1" x14ac:dyDescent="0.4">
      <c r="A4" s="22" t="s">
        <v>25</v>
      </c>
    </row>
    <row r="5" spans="1:4" ht="39" thickBot="1" x14ac:dyDescent="0.3">
      <c r="A5" s="4" t="s">
        <v>7</v>
      </c>
      <c r="B5" s="4" t="s">
        <v>8</v>
      </c>
      <c r="C5" s="4" t="s">
        <v>26</v>
      </c>
      <c r="D5" s="7" t="s">
        <v>79</v>
      </c>
    </row>
    <row r="6" spans="1:4" ht="26.25" thickBot="1" x14ac:dyDescent="0.3">
      <c r="A6" s="5" t="s">
        <v>27</v>
      </c>
      <c r="B6" s="4">
        <v>13</v>
      </c>
      <c r="C6" s="14">
        <f>B6+B6*65%*B2%</f>
        <v>14.301299999999999</v>
      </c>
      <c r="D6" s="7">
        <v>14</v>
      </c>
    </row>
    <row r="7" spans="1:4" ht="26.25" thickBot="1" x14ac:dyDescent="0.3">
      <c r="A7" s="6" t="s">
        <v>77</v>
      </c>
      <c r="B7" s="4"/>
      <c r="C7" s="14"/>
      <c r="D7" s="7">
        <f>D6*4</f>
        <v>56</v>
      </c>
    </row>
    <row r="8" spans="1:4" x14ac:dyDescent="0.25">
      <c r="A8" s="15"/>
      <c r="B8" s="16"/>
      <c r="C8" s="17"/>
      <c r="D8" s="1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E6F2C-52EE-4371-BF8C-564255D34D7B}">
  <dimension ref="A1:E11"/>
  <sheetViews>
    <sheetView zoomScale="140" zoomScaleNormal="140" workbookViewId="0">
      <selection activeCell="D9" sqref="D9"/>
    </sheetView>
  </sheetViews>
  <sheetFormatPr defaultRowHeight="15" x14ac:dyDescent="0.25"/>
  <cols>
    <col min="1" max="1" width="50.140625" customWidth="1"/>
    <col min="2" max="2" width="13.140625" customWidth="1"/>
    <col min="3" max="3" width="12.85546875" customWidth="1"/>
    <col min="4" max="4" width="13.5703125" customWidth="1"/>
    <col min="5" max="5" width="11.140625" customWidth="1"/>
  </cols>
  <sheetData>
    <row r="1" spans="1:5" ht="51.75" customHeight="1" x14ac:dyDescent="0.25">
      <c r="A1" s="9" t="s">
        <v>65</v>
      </c>
      <c r="B1" s="48" t="s">
        <v>66</v>
      </c>
      <c r="C1" s="49"/>
      <c r="D1" s="48" t="s">
        <v>67</v>
      </c>
      <c r="E1" s="50"/>
    </row>
    <row r="2" spans="1:5" x14ac:dyDescent="0.25">
      <c r="B2" s="29" t="s">
        <v>28</v>
      </c>
      <c r="C2" s="29" t="s">
        <v>29</v>
      </c>
      <c r="D2" s="29" t="s">
        <v>28</v>
      </c>
      <c r="E2" s="29" t="s">
        <v>29</v>
      </c>
    </row>
    <row r="3" spans="1:5" ht="15.75" x14ac:dyDescent="0.25">
      <c r="A3" s="25" t="s">
        <v>30</v>
      </c>
      <c r="B3" s="26">
        <v>963</v>
      </c>
      <c r="C3" s="24">
        <f>B3*1.95583</f>
        <v>1883.4642899999999</v>
      </c>
      <c r="D3" s="24">
        <v>1858</v>
      </c>
      <c r="E3" s="24">
        <f>D3*1.95583</f>
        <v>3633.9321399999999</v>
      </c>
    </row>
    <row r="4" spans="1:5" ht="31.5" x14ac:dyDescent="0.25">
      <c r="A4" s="25" t="s">
        <v>31</v>
      </c>
      <c r="B4" s="24">
        <v>1232</v>
      </c>
      <c r="C4" s="24">
        <f>B4*1.95583</f>
        <v>2409.5825599999998</v>
      </c>
      <c r="D4" s="24">
        <v>2359</v>
      </c>
      <c r="E4" s="24">
        <f>D4*1.95583</f>
        <v>4613.8029699999997</v>
      </c>
    </row>
    <row r="5" spans="1:5" ht="15.75" x14ac:dyDescent="0.25">
      <c r="A5" s="28"/>
      <c r="B5" s="23"/>
      <c r="C5" s="23"/>
    </row>
    <row r="6" spans="1:5" x14ac:dyDescent="0.25">
      <c r="A6" s="20"/>
      <c r="B6" s="21"/>
    </row>
    <row r="7" spans="1:5" ht="17.25" x14ac:dyDescent="0.25">
      <c r="A7" s="27" t="s">
        <v>32</v>
      </c>
      <c r="B7" s="21"/>
    </row>
    <row r="8" spans="1:5" ht="18" thickBot="1" x14ac:dyDescent="0.3">
      <c r="A8" s="27" t="s">
        <v>33</v>
      </c>
    </row>
    <row r="9" spans="1:5" ht="39" thickBot="1" x14ac:dyDescent="0.3">
      <c r="A9" s="4" t="s">
        <v>7</v>
      </c>
      <c r="B9" s="4" t="s">
        <v>34</v>
      </c>
      <c r="C9" s="4" t="s">
        <v>35</v>
      </c>
      <c r="D9" s="7" t="s">
        <v>80</v>
      </c>
    </row>
    <row r="10" spans="1:5" ht="47.25" customHeight="1" thickBot="1" x14ac:dyDescent="0.3">
      <c r="A10" s="5" t="s">
        <v>36</v>
      </c>
      <c r="B10" s="4">
        <v>108</v>
      </c>
      <c r="C10" s="14">
        <f>E3/C3</f>
        <v>1.9293873312564902</v>
      </c>
      <c r="D10" s="8">
        <f>B10*C10</f>
        <v>208.37383177570095</v>
      </c>
    </row>
    <row r="11" spans="1:5" ht="45" customHeight="1" thickBot="1" x14ac:dyDescent="0.3">
      <c r="A11" s="5" t="s">
        <v>37</v>
      </c>
      <c r="B11" s="4">
        <v>126</v>
      </c>
      <c r="C11" s="14">
        <f>E4/C4</f>
        <v>1.9147727272727273</v>
      </c>
      <c r="D11" s="8">
        <f t="shared" ref="D11" si="0">B11*C11</f>
        <v>241.26136363636363</v>
      </c>
    </row>
  </sheetData>
  <mergeCells count="2">
    <mergeCell ref="B1:C1"/>
    <mergeCell ref="D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0B557-44A8-4E36-8EFE-075602B39096}">
  <dimension ref="A1:E16"/>
  <sheetViews>
    <sheetView topLeftCell="A10" zoomScale="140" zoomScaleNormal="140" workbookViewId="0">
      <selection activeCell="B19" sqref="B19"/>
    </sheetView>
  </sheetViews>
  <sheetFormatPr defaultRowHeight="15" x14ac:dyDescent="0.25"/>
  <cols>
    <col min="1" max="1" width="50.140625" customWidth="1"/>
    <col min="2" max="2" width="13.140625" customWidth="1"/>
    <col min="3" max="3" width="12" customWidth="1"/>
    <col min="4" max="4" width="12.7109375" customWidth="1"/>
  </cols>
  <sheetData>
    <row r="1" spans="1:5" ht="48" customHeight="1" x14ac:dyDescent="0.25">
      <c r="A1" s="9" t="s">
        <v>65</v>
      </c>
      <c r="B1" s="48" t="s">
        <v>66</v>
      </c>
      <c r="C1" s="49"/>
      <c r="D1" s="48" t="s">
        <v>67</v>
      </c>
      <c r="E1" s="50"/>
    </row>
    <row r="2" spans="1:5" x14ac:dyDescent="0.25">
      <c r="B2" s="29" t="s">
        <v>28</v>
      </c>
      <c r="C2" s="29" t="s">
        <v>29</v>
      </c>
      <c r="D2" s="29" t="s">
        <v>28</v>
      </c>
      <c r="E2" s="29" t="s">
        <v>29</v>
      </c>
    </row>
    <row r="3" spans="1:5" ht="15.75" x14ac:dyDescent="0.25">
      <c r="A3" s="25" t="s">
        <v>30</v>
      </c>
      <c r="B3" s="26">
        <v>963</v>
      </c>
      <c r="C3" s="24">
        <f>B3*1.95583</f>
        <v>1883.4642899999999</v>
      </c>
      <c r="D3" s="24">
        <v>1858</v>
      </c>
      <c r="E3" s="24">
        <f>D3*1.95583</f>
        <v>3633.9321399999999</v>
      </c>
    </row>
    <row r="4" spans="1:5" ht="31.5" x14ac:dyDescent="0.25">
      <c r="A4" s="25" t="s">
        <v>31</v>
      </c>
      <c r="B4" s="24">
        <v>1232</v>
      </c>
      <c r="C4" s="24">
        <f>B4*1.95583</f>
        <v>2409.5825599999998</v>
      </c>
      <c r="D4" s="24">
        <v>2359</v>
      </c>
      <c r="E4" s="24">
        <f>D4*1.95583</f>
        <v>4613.8029699999997</v>
      </c>
    </row>
    <row r="5" spans="1:5" ht="31.5" x14ac:dyDescent="0.25">
      <c r="A5" s="25" t="s">
        <v>38</v>
      </c>
      <c r="B5" s="24">
        <v>1012</v>
      </c>
      <c r="C5" s="24">
        <f t="shared" ref="C5:C6" si="0">B5*1.95583</f>
        <v>1979.2999600000001</v>
      </c>
      <c r="D5" s="24">
        <v>1835</v>
      </c>
      <c r="E5" s="24">
        <f t="shared" ref="E5:E6" si="1">D5*1.95583</f>
        <v>3588.94805</v>
      </c>
    </row>
    <row r="6" spans="1:5" ht="31.5" x14ac:dyDescent="0.25">
      <c r="A6" s="25" t="s">
        <v>39</v>
      </c>
      <c r="B6" s="24">
        <v>1159</v>
      </c>
      <c r="C6" s="24">
        <f t="shared" si="0"/>
        <v>2266.8069700000001</v>
      </c>
      <c r="D6" s="24">
        <v>2232</v>
      </c>
      <c r="E6" s="24">
        <f t="shared" si="1"/>
        <v>4365.4125599999998</v>
      </c>
    </row>
    <row r="8" spans="1:5" ht="17.25" x14ac:dyDescent="0.25">
      <c r="A8" s="27" t="s">
        <v>32</v>
      </c>
      <c r="B8" s="21"/>
    </row>
    <row r="9" spans="1:5" ht="18" thickBot="1" x14ac:dyDescent="0.3">
      <c r="A9" s="27" t="s">
        <v>33</v>
      </c>
    </row>
    <row r="10" spans="1:5" ht="39" thickBot="1" x14ac:dyDescent="0.3">
      <c r="A10" s="4" t="s">
        <v>7</v>
      </c>
      <c r="B10" s="4" t="s">
        <v>34</v>
      </c>
      <c r="C10" s="4" t="s">
        <v>35</v>
      </c>
      <c r="D10" s="7" t="s">
        <v>80</v>
      </c>
    </row>
    <row r="11" spans="1:5" ht="47.25" customHeight="1" thickBot="1" x14ac:dyDescent="0.3">
      <c r="A11" s="5" t="s">
        <v>40</v>
      </c>
      <c r="B11" s="4">
        <v>86</v>
      </c>
      <c r="C11" s="14">
        <f>E3/C3</f>
        <v>1.9293873312564902</v>
      </c>
      <c r="D11" s="8">
        <f t="shared" ref="D11:D16" si="2">B11*C11</f>
        <v>165.92731048805817</v>
      </c>
    </row>
    <row r="12" spans="1:5" ht="45" customHeight="1" thickBot="1" x14ac:dyDescent="0.3">
      <c r="A12" s="5" t="s">
        <v>41</v>
      </c>
      <c r="B12" s="4">
        <v>100</v>
      </c>
      <c r="C12" s="14">
        <f>E4/C4</f>
        <v>1.9147727272727273</v>
      </c>
      <c r="D12" s="8">
        <f t="shared" si="2"/>
        <v>191.47727272727272</v>
      </c>
    </row>
    <row r="13" spans="1:5" ht="43.5" customHeight="1" thickBot="1" x14ac:dyDescent="0.3">
      <c r="A13" s="5" t="s">
        <v>59</v>
      </c>
      <c r="B13" s="4">
        <v>77</v>
      </c>
      <c r="C13" s="14">
        <f>E5/C5</f>
        <v>1.8132411067193674</v>
      </c>
      <c r="D13" s="8">
        <f t="shared" si="2"/>
        <v>139.61956521739128</v>
      </c>
    </row>
    <row r="14" spans="1:5" ht="39" thickBot="1" x14ac:dyDescent="0.3">
      <c r="A14" s="5" t="s">
        <v>60</v>
      </c>
      <c r="B14" s="4">
        <v>85</v>
      </c>
      <c r="C14" s="14">
        <f>E6/C6</f>
        <v>1.9257981018119066</v>
      </c>
      <c r="D14" s="8">
        <f t="shared" si="2"/>
        <v>163.69283865401206</v>
      </c>
    </row>
    <row r="15" spans="1:5" ht="39" thickBot="1" x14ac:dyDescent="0.3">
      <c r="A15" s="5" t="s">
        <v>42</v>
      </c>
      <c r="B15" s="4">
        <v>82</v>
      </c>
      <c r="C15" s="14">
        <f>E5/C5</f>
        <v>1.8132411067193674</v>
      </c>
      <c r="D15" s="8">
        <f t="shared" si="2"/>
        <v>148.68577075098813</v>
      </c>
    </row>
    <row r="16" spans="1:5" ht="39" thickBot="1" x14ac:dyDescent="0.3">
      <c r="A16" s="5" t="s">
        <v>43</v>
      </c>
      <c r="B16" s="4">
        <v>76</v>
      </c>
      <c r="C16" s="14">
        <f>E6/C6</f>
        <v>1.9257981018119066</v>
      </c>
      <c r="D16" s="8">
        <f t="shared" si="2"/>
        <v>146.36065573770489</v>
      </c>
    </row>
  </sheetData>
  <mergeCells count="2">
    <mergeCell ref="B1:C1"/>
    <mergeCell ref="D1:E1"/>
  </mergeCells>
  <phoneticPr fontId="1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5CEC6-B3C3-480E-B044-888E055279A5}">
  <dimension ref="A1:H74"/>
  <sheetViews>
    <sheetView zoomScale="140" zoomScaleNormal="140" workbookViewId="0">
      <selection activeCell="J6" sqref="J6"/>
    </sheetView>
  </sheetViews>
  <sheetFormatPr defaultRowHeight="15" x14ac:dyDescent="0.25"/>
  <cols>
    <col min="1" max="1" width="50.140625" customWidth="1"/>
    <col min="2" max="2" width="13.140625" customWidth="1"/>
    <col min="3" max="3" width="11.7109375" customWidth="1"/>
    <col min="4" max="4" width="18.85546875" customWidth="1"/>
  </cols>
  <sheetData>
    <row r="1" spans="1:4" x14ac:dyDescent="0.25">
      <c r="A1" s="37" t="s">
        <v>1</v>
      </c>
      <c r="B1" s="38">
        <v>2023</v>
      </c>
    </row>
    <row r="2" spans="1:4" ht="30" x14ac:dyDescent="0.25">
      <c r="A2" s="39" t="s">
        <v>24</v>
      </c>
      <c r="B2" s="40">
        <v>115.4</v>
      </c>
    </row>
    <row r="3" spans="1:4" ht="30" x14ac:dyDescent="0.25">
      <c r="A3" s="39" t="s">
        <v>44</v>
      </c>
      <c r="B3" s="40">
        <v>108.6</v>
      </c>
    </row>
    <row r="4" spans="1:4" x14ac:dyDescent="0.25">
      <c r="A4" s="20"/>
      <c r="B4" s="21"/>
      <c r="C4" s="21"/>
    </row>
    <row r="5" spans="1:4" ht="17.25" x14ac:dyDescent="0.25">
      <c r="A5" s="27" t="s">
        <v>32</v>
      </c>
      <c r="B5" s="21"/>
    </row>
    <row r="6" spans="1:4" ht="19.5" thickBot="1" x14ac:dyDescent="0.3">
      <c r="A6" s="27" t="s">
        <v>45</v>
      </c>
    </row>
    <row r="7" spans="1:4" ht="26.25" thickBot="1" x14ac:dyDescent="0.3">
      <c r="A7" s="4" t="s">
        <v>7</v>
      </c>
      <c r="B7" s="4" t="s">
        <v>8</v>
      </c>
      <c r="C7" s="4" t="s">
        <v>46</v>
      </c>
      <c r="D7" s="7" t="s">
        <v>79</v>
      </c>
    </row>
    <row r="8" spans="1:4" ht="26.25" thickBot="1" x14ac:dyDescent="0.3">
      <c r="A8" s="5" t="s">
        <v>47</v>
      </c>
      <c r="B8" s="4">
        <v>186</v>
      </c>
      <c r="C8" s="14">
        <f>(B2+B3)/2</f>
        <v>112</v>
      </c>
      <c r="D8" s="8">
        <f>B8*C8%</f>
        <v>208.32000000000002</v>
      </c>
    </row>
    <row r="9" spans="1:4" x14ac:dyDescent="0.25">
      <c r="A9" s="15"/>
      <c r="B9" s="16"/>
      <c r="C9" s="17"/>
      <c r="D9" s="19"/>
    </row>
    <row r="73" spans="1:8" ht="32.25" customHeight="1" x14ac:dyDescent="0.25">
      <c r="A73" s="41" t="s">
        <v>75</v>
      </c>
      <c r="B73" s="41"/>
      <c r="C73" s="41"/>
      <c r="D73" s="41"/>
      <c r="E73" s="41"/>
      <c r="F73" s="41"/>
      <c r="G73" s="41"/>
      <c r="H73" s="41"/>
    </row>
    <row r="74" spans="1:8" x14ac:dyDescent="0.25">
      <c r="A74" s="36" t="s">
        <v>76</v>
      </c>
    </row>
  </sheetData>
  <mergeCells count="1">
    <mergeCell ref="A73:H73"/>
  </mergeCells>
  <hyperlinks>
    <hyperlink ref="A74" r:id="rId1" xr:uid="{492A22F2-30E2-488E-907F-054CA4290A67}"/>
  </hyperlinks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4C7EC-7B5A-42AE-BD55-1E90EC134155}">
  <dimension ref="A1:D11"/>
  <sheetViews>
    <sheetView zoomScale="150" zoomScaleNormal="150" workbookViewId="0">
      <selection activeCell="F6" sqref="F6"/>
    </sheetView>
  </sheetViews>
  <sheetFormatPr defaultRowHeight="15" x14ac:dyDescent="0.25"/>
  <cols>
    <col min="1" max="1" width="48.7109375" customWidth="1"/>
    <col min="2" max="2" width="14.5703125" customWidth="1"/>
    <col min="3" max="3" width="12.7109375" customWidth="1"/>
    <col min="4" max="4" width="19.5703125" customWidth="1"/>
  </cols>
  <sheetData>
    <row r="1" spans="1:4" x14ac:dyDescent="0.25">
      <c r="A1" s="9" t="s">
        <v>1</v>
      </c>
      <c r="B1" s="10">
        <v>2023</v>
      </c>
    </row>
    <row r="2" spans="1:4" ht="30" x14ac:dyDescent="0.25">
      <c r="A2" s="3" t="s">
        <v>24</v>
      </c>
      <c r="B2" s="2">
        <v>115.4</v>
      </c>
    </row>
    <row r="3" spans="1:4" x14ac:dyDescent="0.25">
      <c r="A3" s="20"/>
      <c r="B3" s="21"/>
      <c r="C3" s="21"/>
    </row>
    <row r="4" spans="1:4" ht="18" thickBot="1" x14ac:dyDescent="0.3">
      <c r="A4" s="27" t="s">
        <v>48</v>
      </c>
    </row>
    <row r="5" spans="1:4" ht="26.25" thickBot="1" x14ac:dyDescent="0.3">
      <c r="A5" s="4" t="s">
        <v>7</v>
      </c>
      <c r="B5" s="4" t="s">
        <v>8</v>
      </c>
      <c r="C5" s="4" t="s">
        <v>46</v>
      </c>
      <c r="D5" s="7" t="s">
        <v>79</v>
      </c>
    </row>
    <row r="6" spans="1:4" ht="39" thickBot="1" x14ac:dyDescent="0.3">
      <c r="A6" s="5" t="s">
        <v>78</v>
      </c>
      <c r="B6" s="4">
        <v>29</v>
      </c>
      <c r="C6" s="14">
        <f>B2</f>
        <v>115.4</v>
      </c>
      <c r="D6" s="8">
        <f>B6*C6%</f>
        <v>33.466000000000001</v>
      </c>
    </row>
    <row r="7" spans="1:4" x14ac:dyDescent="0.25">
      <c r="A7" s="15"/>
      <c r="B7" s="16"/>
      <c r="C7" s="17"/>
    </row>
    <row r="8" spans="1:4" ht="16.5" thickBot="1" x14ac:dyDescent="0.3">
      <c r="A8" s="27" t="s">
        <v>49</v>
      </c>
      <c r="B8" s="16"/>
      <c r="C8" s="17"/>
      <c r="D8" s="30"/>
    </row>
    <row r="9" spans="1:4" ht="26.25" thickBot="1" x14ac:dyDescent="0.3">
      <c r="A9" s="4" t="s">
        <v>7</v>
      </c>
      <c r="B9" s="4" t="s">
        <v>50</v>
      </c>
      <c r="C9" s="4" t="s">
        <v>51</v>
      </c>
      <c r="D9" s="7" t="s">
        <v>81</v>
      </c>
    </row>
    <row r="10" spans="1:4" ht="54" customHeight="1" thickBot="1" x14ac:dyDescent="0.3">
      <c r="A10" s="5" t="s">
        <v>82</v>
      </c>
      <c r="B10" s="31">
        <f>8*33</f>
        <v>264</v>
      </c>
      <c r="C10" s="14">
        <f>B10*140%</f>
        <v>369.59999999999997</v>
      </c>
      <c r="D10" s="8">
        <v>370</v>
      </c>
    </row>
    <row r="11" spans="1:4" ht="56.25" customHeight="1" thickBot="1" x14ac:dyDescent="0.3">
      <c r="A11" s="5" t="s">
        <v>83</v>
      </c>
      <c r="B11" s="31">
        <f>16*33</f>
        <v>528</v>
      </c>
      <c r="C11" s="14">
        <f>B11*140%</f>
        <v>739.19999999999993</v>
      </c>
      <c r="D11" s="8">
        <v>740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36570-2F61-4706-AAFB-DDD698123F69}">
  <dimension ref="A1:C8"/>
  <sheetViews>
    <sheetView tabSelected="1" zoomScale="140" zoomScaleNormal="140" workbookViewId="0">
      <selection activeCell="H3" sqref="H3"/>
    </sheetView>
  </sheetViews>
  <sheetFormatPr defaultRowHeight="15" x14ac:dyDescent="0.25"/>
  <cols>
    <col min="1" max="1" width="51.5703125" customWidth="1"/>
    <col min="2" max="2" width="13" customWidth="1"/>
    <col min="3" max="3" width="14" customWidth="1"/>
  </cols>
  <sheetData>
    <row r="1" spans="1:3" ht="15.75" thickBot="1" x14ac:dyDescent="0.3">
      <c r="A1" s="51" t="s">
        <v>52</v>
      </c>
      <c r="B1" s="51"/>
      <c r="C1" s="51"/>
    </row>
    <row r="2" spans="1:3" ht="39" thickBot="1" x14ac:dyDescent="0.3">
      <c r="A2" s="4" t="s">
        <v>7</v>
      </c>
      <c r="B2" s="4" t="s">
        <v>8</v>
      </c>
      <c r="C2" s="7" t="s">
        <v>79</v>
      </c>
    </row>
    <row r="3" spans="1:3" ht="51.75" thickBot="1" x14ac:dyDescent="0.3">
      <c r="A3" s="5" t="s">
        <v>53</v>
      </c>
      <c r="B3" s="4">
        <v>29</v>
      </c>
      <c r="C3" s="32">
        <v>33</v>
      </c>
    </row>
    <row r="4" spans="1:3" ht="16.5" thickBot="1" x14ac:dyDescent="0.3">
      <c r="A4" s="27" t="s">
        <v>54</v>
      </c>
      <c r="B4" s="16"/>
      <c r="C4" s="17"/>
    </row>
    <row r="5" spans="1:3" ht="39" thickBot="1" x14ac:dyDescent="0.3">
      <c r="A5" s="4" t="s">
        <v>7</v>
      </c>
      <c r="B5" s="4" t="s">
        <v>55</v>
      </c>
      <c r="C5" s="7" t="s">
        <v>81</v>
      </c>
    </row>
    <row r="6" spans="1:3" ht="43.5" customHeight="1" thickBot="1" x14ac:dyDescent="0.3">
      <c r="A6" s="5" t="s">
        <v>68</v>
      </c>
      <c r="B6" s="31">
        <v>80</v>
      </c>
      <c r="C6" s="33">
        <f>B6*C3</f>
        <v>2640</v>
      </c>
    </row>
    <row r="7" spans="1:3" ht="45.75" customHeight="1" thickBot="1" x14ac:dyDescent="0.3">
      <c r="A7" s="5" t="s">
        <v>57</v>
      </c>
      <c r="B7" s="31">
        <v>50</v>
      </c>
      <c r="C7" s="33">
        <f>B7*C3</f>
        <v>1650</v>
      </c>
    </row>
    <row r="8" spans="1:3" ht="44.25" customHeight="1" thickBot="1" x14ac:dyDescent="0.3">
      <c r="A8" s="5" t="s">
        <v>58</v>
      </c>
      <c r="B8" s="31">
        <v>20</v>
      </c>
      <c r="C8" s="33">
        <f>B8*C3</f>
        <v>660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Дейност 1</vt:lpstr>
      <vt:lpstr>Дейност 2</vt:lpstr>
      <vt:lpstr>Дейност 3</vt:lpstr>
      <vt:lpstr>Дейност 4-1</vt:lpstr>
      <vt:lpstr>Дейност 4-2</vt:lpstr>
      <vt:lpstr>Дейност 4-3</vt:lpstr>
      <vt:lpstr>ЕС-възнаграждения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Dinko Draganov</dc:creator>
  <cp:keywords/>
  <dc:description/>
  <cp:lastModifiedBy>Dinko Draganov</cp:lastModifiedBy>
  <cp:revision/>
  <dcterms:created xsi:type="dcterms:W3CDTF">2022-07-05T15:52:50Z</dcterms:created>
  <dcterms:modified xsi:type="dcterms:W3CDTF">2024-07-31T13:40:23Z</dcterms:modified>
  <cp:category/>
  <cp:contentStatus/>
</cp:coreProperties>
</file>