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"/>
    </mc:Choice>
  </mc:AlternateContent>
  <xr:revisionPtr revIDLastSave="0" documentId="13_ncr:1_{9D7F091B-95BD-40D5-BA64-18449E6B84BF}" xr6:coauthVersionLast="47" xr6:coauthVersionMax="47" xr10:uidLastSave="{00000000-0000-0000-0000-000000000000}"/>
  <bookViews>
    <workbookView xWindow="-120" yWindow="-120" windowWidth="29040" windowHeight="15840" tabRatio="749" activeTab="5" xr2:uid="{00000000-000D-0000-FFFF-FFFF00000000}"/>
  </bookViews>
  <sheets>
    <sheet name="Дейност 3" sheetId="8" r:id="rId1"/>
    <sheet name="Дейност 4" sheetId="9" r:id="rId2"/>
    <sheet name="Дейност 5" sheetId="10" r:id="rId3"/>
    <sheet name="Дейност 6" sheetId="11" r:id="rId4"/>
    <sheet name="Дейност 7" sheetId="12" r:id="rId5"/>
    <sheet name="Дейност 9" sheetId="1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4" l="1"/>
  <c r="C8" i="12"/>
  <c r="C25" i="11"/>
  <c r="C24" i="11"/>
  <c r="C23" i="11"/>
  <c r="C22" i="11"/>
  <c r="C18" i="11" l="1"/>
  <c r="C17" i="11"/>
  <c r="C16" i="11"/>
  <c r="C15" i="11"/>
  <c r="C14" i="11"/>
  <c r="B8" i="11"/>
  <c r="B47" i="10"/>
  <c r="B49" i="10" s="1"/>
  <c r="C52" i="10" s="1"/>
  <c r="C53" i="10" l="1"/>
  <c r="B29" i="10" l="1"/>
  <c r="C18" i="10"/>
  <c r="C17" i="10"/>
  <c r="B16" i="10"/>
  <c r="B15" i="10"/>
  <c r="C16" i="9"/>
  <c r="C15" i="9"/>
  <c r="D11" i="9"/>
  <c r="C27" i="8"/>
  <c r="C26" i="8"/>
  <c r="E21" i="8" l="1"/>
  <c r="C21" i="8"/>
  <c r="C13" i="8"/>
  <c r="B9" i="10" l="1"/>
  <c r="B4" i="10"/>
  <c r="B5" i="10" l="1"/>
  <c r="B6" i="10" s="1"/>
  <c r="B10" i="10"/>
  <c r="B11" i="10" s="1"/>
  <c r="C6" i="9" l="1"/>
  <c r="C5" i="9"/>
  <c r="C15" i="8"/>
  <c r="C14" i="8"/>
  <c r="B10" i="11" l="1"/>
  <c r="B31" i="10"/>
  <c r="D52" i="10" l="1"/>
  <c r="D53" i="10"/>
  <c r="D38" i="10"/>
  <c r="D34" i="10"/>
  <c r="D35" i="10"/>
  <c r="D37" i="10"/>
  <c r="D36" i="10"/>
  <c r="D4" i="8" l="1"/>
  <c r="C9" i="8" s="1"/>
  <c r="D9" i="8" s="1"/>
  <c r="C6" i="14"/>
  <c r="D6" i="14" s="1"/>
  <c r="D16" i="9"/>
  <c r="D15" i="9"/>
  <c r="D8" i="12" l="1"/>
  <c r="D27" i="8"/>
  <c r="D26" i="8"/>
</calcChain>
</file>

<file path=xl/sharedStrings.xml><?xml version="1.0" encoding="utf-8"?>
<sst xmlns="http://schemas.openxmlformats.org/spreadsheetml/2006/main" count="174" uniqueCount="120">
  <si>
    <t>EUR</t>
  </si>
  <si>
    <t>лв.</t>
  </si>
  <si>
    <t>Гимназиален етап на средното образование – професионално ЕD35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</si>
  <si>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</si>
  <si>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r>
      <t>КИ = С</t>
    </r>
    <r>
      <rPr>
        <b/>
        <vertAlign val="subscript"/>
        <sz val="12"/>
        <color theme="1"/>
        <rFont val="Times New Roman"/>
        <family val="1"/>
        <charset val="204"/>
      </rPr>
      <t>ДР-нов</t>
    </r>
    <r>
      <rPr>
        <b/>
        <sz val="12"/>
        <color theme="1"/>
        <rFont val="Times New Roman"/>
        <family val="1"/>
        <charset val="204"/>
      </rPr>
      <t xml:space="preserve"> / С</t>
    </r>
    <r>
      <rPr>
        <b/>
        <vertAlign val="subscript"/>
        <sz val="12"/>
        <color theme="1"/>
        <rFont val="Times New Roman"/>
        <family val="1"/>
        <charset val="204"/>
      </rPr>
      <t>ДР-стар</t>
    </r>
  </si>
  <si>
    <t>Име на показателите</t>
  </si>
  <si>
    <t>ЕР преди актуализация</t>
  </si>
  <si>
    <t>Коефициент</t>
  </si>
  <si>
    <t xml:space="preserve">1.76. Допълнително обучение на ученици от гимназиален етап на професионалното  образование (10 учебни часа) в групи, съставени средно от 5 ученици </t>
  </si>
  <si>
    <t>1.78. Допълнително обучение на ученици от втори гимназиален етап на професионалното образование (10 учебни часа) в групи, съставени средно от 5 ученици</t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</si>
  <si>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</si>
  <si>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t>Годишна брутна работна заплата - специалисти</t>
  </si>
  <si>
    <t>Месечна брутна работна заплата - специалисти</t>
  </si>
  <si>
    <t>Общ месечен разход за възнаграждения</t>
  </si>
  <si>
    <t>Данни, публикувани от Евростат за България</t>
  </si>
  <si>
    <t>Сума</t>
  </si>
  <si>
    <t>Хармонизиран индекс на потребителските цени - общ  [prc_hicp_aind]</t>
  </si>
  <si>
    <t>КИ</t>
  </si>
  <si>
    <t>Менторски обучения</t>
  </si>
  <si>
    <t>Модулни обучения</t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</si>
  <si>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х 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</si>
  <si>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* КИ </t>
    </r>
  </si>
  <si>
    <r>
      <t>КИ = (LCI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  <r>
      <rPr>
        <vertAlign val="subscript"/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+ </t>
    </r>
    <r>
      <rPr>
        <b/>
        <sz val="12"/>
        <color theme="1"/>
        <rFont val="Calibri"/>
        <family val="2"/>
        <charset val="204"/>
        <scheme val="minor"/>
      </rPr>
      <t>ХИПЦ</t>
    </r>
    <r>
      <rPr>
        <b/>
        <vertAlign val="subscript"/>
        <sz val="12"/>
        <color theme="1"/>
        <rFont val="Calibri"/>
        <family val="2"/>
        <charset val="204"/>
        <scheme val="minor"/>
      </rPr>
      <t>общ</t>
    </r>
    <r>
      <rPr>
        <sz val="12"/>
        <color theme="1"/>
        <rFont val="Calibri"/>
        <family val="2"/>
        <charset val="204"/>
        <scheme val="minor"/>
      </rPr>
      <t xml:space="preserve">) / 2 </t>
    </r>
  </si>
  <si>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>1.118.	Подпомагане за прехода от образование към реализация на пазара на труда (кариерно ориентиране на ученици)</t>
    </r>
  </si>
  <si>
    <t>Общо вноски от работодателя - 19,02 % (специалисти, без Учителски пенсионен фонд)</t>
  </si>
  <si>
    <t>Годишна брутна работна заплата - Техници и приложни специалисти</t>
  </si>
  <si>
    <t>Месечна брутна работна заплата - Техници и приложни специалисти</t>
  </si>
  <si>
    <t>Общо вноски от работодателя - 19,02 % (Техници и приложни специалисти)</t>
  </si>
  <si>
    <t>Наставничество в гъвкавите пътеки</t>
  </si>
  <si>
    <t>Гъвкави пътеки допълнителни обучения</t>
  </si>
  <si>
    <t>ЕС = ЕР х БЧ</t>
  </si>
  <si>
    <t>Брой часове</t>
  </si>
  <si>
    <t>Еднократна сума</t>
  </si>
  <si>
    <t>Възнаграждения за привлечени представители на бизнеса, науката, публичния и неправителствения сектор по Дейност 5</t>
  </si>
  <si>
    <r>
      <rPr>
        <i/>
        <sz val="11"/>
        <color rgb="FF000000"/>
        <rFont val="Calibri"/>
        <family val="2"/>
        <charset val="204"/>
      </rPr>
      <t>HICP</t>
    </r>
    <r>
      <rPr>
        <sz val="11"/>
        <color rgb="FF000000"/>
        <rFont val="Calibri"/>
        <family val="2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[prc_hicp_aind]. 
COICOP 3 цифри = услуги (общ индекс без стоки „SERV“); услуги по обществено хранене („CP111“); услуги по краткосрочно настаняване („CP112“)</t>
    </r>
  </si>
  <si>
    <t>COICOP 3 цифри = услуги (общ индекс без стоки „SERV“)</t>
  </si>
  <si>
    <t>COICOP 3 цифри = услуги по обществено хранене („CP111“)</t>
  </si>
  <si>
    <t>COICOP 3 цифри = услуги по краткосрочно настаняване („CP112“)</t>
  </si>
  <si>
    <r>
      <t xml:space="preserve">ХИПЦ_нов </t>
    </r>
    <r>
      <rPr>
        <sz val="11"/>
        <color theme="1"/>
        <rFont val="Calibri"/>
        <family val="2"/>
        <scheme val="minor"/>
      </rPr>
      <t>(средно аритметично SERV, CP111, CP112)</t>
    </r>
  </si>
  <si>
    <r>
      <rPr>
        <b/>
        <sz val="11"/>
        <color rgb="FF000000"/>
        <rFont val="Calibri"/>
        <family val="2"/>
        <charset val="204"/>
      </rPr>
      <t xml:space="preserve">Индекс на разходите за труд (LCI) </t>
    </r>
    <r>
      <rPr>
        <sz val="11"/>
        <color rgb="FF000000"/>
        <rFont val="Calibri"/>
        <family val="2"/>
        <charset val="204"/>
      </rPr>
      <t>NACE Rev. 2 (дейност = P. Образование)</t>
    </r>
  </si>
  <si>
    <r>
      <rPr>
        <b/>
        <sz val="11"/>
        <color theme="1"/>
        <rFont val="Calibri"/>
        <family val="2"/>
        <charset val="204"/>
        <scheme val="minor"/>
      </rPr>
      <t>Индекс за 2022</t>
    </r>
    <r>
      <rPr>
        <sz val="11"/>
        <color theme="1"/>
        <rFont val="Calibri"/>
        <family val="2"/>
        <scheme val="minor"/>
      </rPr>
      <t xml:space="preserve"> (средно аритметично ХИПЦ, LCI)</t>
    </r>
  </si>
  <si>
    <t>Индексиран разход</t>
  </si>
  <si>
    <r>
      <t xml:space="preserve">1.32.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</si>
  <si>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1.33.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</si>
  <si>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>1.34.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</si>
  <si>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1.35.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</si>
  <si>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>1.36.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</si>
  <si>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1.42. Еднодневно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</si>
  <si>
    <r>
      <t xml:space="preserve">1.43. Двудневно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</si>
  <si>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1.44. Двудневно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</si>
  <si>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r>
      <t xml:space="preserve">1.45. Тридневно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</si>
  <si>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1.46. Тридневно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</si>
  <si>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r>
      <t xml:space="preserve">1.19.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</si>
  <si>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1.20.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 и само в присъствена форма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</si>
  <si>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</si>
  <si>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</si>
  <si>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t>Единичен разход</t>
  </si>
  <si>
    <r>
      <t xml:space="preserve">1.86. Осигуряване на наставници за практическо обучение в реална работна среда на до 5 ученици, участващи в дуална форма на обучение (за една учебна година - </t>
    </r>
    <r>
      <rPr>
        <b/>
        <sz val="10"/>
        <color rgb="FF000000"/>
        <rFont val="Calibri"/>
        <family val="2"/>
        <charset val="204"/>
        <scheme val="minor"/>
      </rPr>
      <t>95 часа</t>
    </r>
    <r>
      <rPr>
        <sz val="10"/>
        <color rgb="FF000000"/>
        <rFont val="Calibri"/>
        <family val="2"/>
        <charset val="204"/>
        <scheme val="minor"/>
      </rPr>
      <t xml:space="preserve">) </t>
    </r>
  </si>
  <si>
    <t>Еднократни суми за възнаграждения за наставничество в гъвкавите пътеки за повторно включване по Дейност 3</t>
  </si>
  <si>
    <t>Единични разходи за допълнителни обучения на ученици, включени в гъвкави пътеки</t>
  </si>
  <si>
    <t>Еднократни суми за провеждане на обучения в други физическа среда (смесено обучение) по Дейност 4</t>
  </si>
  <si>
    <t>ЕС = ЕР х БУ</t>
  </si>
  <si>
    <t>Брой ученици</t>
  </si>
  <si>
    <t>1.87. Стипендия за „пробно стажуване“</t>
  </si>
  <si>
    <r>
      <rPr>
        <b/>
        <sz val="10"/>
        <color rgb="FF000000"/>
        <rFont val="Calibri"/>
        <family val="2"/>
        <charset val="204"/>
        <scheme val="minor"/>
      </rPr>
      <t>Еднократна сума</t>
    </r>
    <r>
      <rPr>
        <sz val="10"/>
        <color rgb="FF000000"/>
        <rFont val="Calibri"/>
        <family val="2"/>
        <charset val="204"/>
        <scheme val="minor"/>
      </rPr>
      <t xml:space="preserve"> за провеждане на обучение в друга физическа среда (смесено обучение) по Дейност 4 </t>
    </r>
  </si>
  <si>
    <r>
      <t>1.88.</t>
    </r>
    <r>
      <rPr>
        <sz val="7"/>
        <color rgb="FF000000"/>
        <rFont val="Calibri"/>
        <family val="2"/>
        <charset val="204"/>
        <scheme val="minor"/>
      </rPr>
      <t> </t>
    </r>
    <r>
      <rPr>
        <sz val="10"/>
        <color rgb="FF000000"/>
        <rFont val="Calibri"/>
        <family val="2"/>
        <charset val="204"/>
        <scheme val="minor"/>
      </rPr>
      <t>Разработване на дигитален урок (или друго дигитално образователно съдържание, което може да се приравни към 1 дигитален урок)</t>
    </r>
  </si>
  <si>
    <t>1.89. Преглед и контрол на дигитален урок за съответствие с утвърдените учебни програми на МОН и добрите педагогически практики</t>
  </si>
  <si>
    <t>Единични разходи за разработване на дигитално образователно съдържание (дигитален урок)  по Дейност 4</t>
  </si>
  <si>
    <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family val="2"/>
        <scheme val="minor"/>
      </rPr>
      <t>2022 г.</t>
    </r>
  </si>
  <si>
    <r>
      <t xml:space="preserve">1.47. Тридневно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 xml:space="preserve">с физическо присъствие (без нощувки) </t>
    </r>
    <r>
      <rPr>
        <sz val="10"/>
        <color rgb="FF000000"/>
        <rFont val="Calibri"/>
        <family val="2"/>
        <scheme val="minor"/>
      </rPr>
      <t>в групи, съставени средно от 5 участници</t>
    </r>
  </si>
  <si>
    <r>
      <t xml:space="preserve">1.48. Тридневно изнесено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нощувки</t>
    </r>
    <r>
      <rPr>
        <sz val="10"/>
        <color rgb="FF000000"/>
        <rFont val="Calibri"/>
        <family val="2"/>
        <scheme val="minor"/>
      </rPr>
      <t xml:space="preserve"> в групи, съставени средно от 5 участници</t>
    </r>
  </si>
  <si>
    <t>Единични разходи за обучения по Дейност 5</t>
  </si>
  <si>
    <t>КИ %</t>
  </si>
  <si>
    <t>Разход за 1 отработен час – прилага се и за дейностите за наставничество (педагогически специалисти) в гъвкавите пътеки за повторно включване по Дейност 3</t>
  </si>
  <si>
    <r>
      <rPr>
        <b/>
        <sz val="10"/>
        <color rgb="FF000000"/>
        <rFont val="Calibri"/>
        <family val="2"/>
        <charset val="204"/>
        <scheme val="minor"/>
      </rPr>
      <t>Еднократна сума за първи/втори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педагогически специалисти, които изпълняват дейности по наставничество в гъвкавите пътеки за ангажиране и повторно включване – </t>
    </r>
    <r>
      <rPr>
        <b/>
        <sz val="10"/>
        <color rgb="FF000000"/>
        <rFont val="Calibri"/>
        <family val="2"/>
        <charset val="204"/>
        <scheme val="minor"/>
      </rPr>
      <t>20 отработени часа</t>
    </r>
    <r>
      <rPr>
        <sz val="10"/>
        <color rgb="FF000000"/>
        <rFont val="Calibri"/>
        <family val="2"/>
        <charset val="204"/>
        <scheme val="minor"/>
      </rPr>
      <t xml:space="preserve"> (ангажираност 1 месец средно по 1 час всеки учебен ден)</t>
    </r>
  </si>
  <si>
    <r>
      <t xml:space="preserve">Еднократна сума за първи/втори учебен срок </t>
    </r>
    <r>
      <rPr>
        <sz val="10"/>
        <color rgb="FF000000"/>
        <rFont val="Calibri"/>
        <family val="2"/>
        <charset val="204"/>
        <scheme val="minor"/>
      </rPr>
      <t xml:space="preserve">за възнаграждения на педагогически специалисти, които изпълняват дейности по наставничество в гъвкавите пътеки за ангажиране и повторно включване – </t>
    </r>
    <r>
      <rPr>
        <b/>
        <sz val="10"/>
        <color rgb="FF000000"/>
        <rFont val="Calibri"/>
        <family val="2"/>
        <charset val="204"/>
        <scheme val="minor"/>
      </rPr>
      <t xml:space="preserve">50 отработени часа </t>
    </r>
    <r>
      <rPr>
        <sz val="10"/>
        <color rgb="FF000000"/>
        <rFont val="Calibri"/>
        <family val="2"/>
        <charset val="204"/>
        <scheme val="minor"/>
      </rPr>
      <t>(ангажираност 2 месеца средно по 1 час всеки учебен ден)</t>
    </r>
  </si>
  <si>
    <t>През целия учебен срок</t>
  </si>
  <si>
    <r>
      <rPr>
        <b/>
        <sz val="10"/>
        <color rgb="FF000000"/>
        <rFont val="Calibri"/>
        <family val="2"/>
        <charset val="204"/>
        <scheme val="minor"/>
      </rPr>
      <t xml:space="preserve">Еднократна стипендия за първи/втори учебен срок </t>
    </r>
    <r>
      <rPr>
        <sz val="10"/>
        <color rgb="FF000000"/>
        <rFont val="Calibri"/>
        <family val="2"/>
        <charset val="204"/>
        <scheme val="minor"/>
      </rPr>
      <t xml:space="preserve">(еднократно финансово подпомагане) на </t>
    </r>
    <r>
      <rPr>
        <b/>
        <sz val="10"/>
        <color rgb="FF000000"/>
        <rFont val="Calibri"/>
        <family val="2"/>
        <charset val="204"/>
        <scheme val="minor"/>
      </rPr>
      <t>учениците от по-горен клас</t>
    </r>
    <r>
      <rPr>
        <sz val="10"/>
        <color rgb="FF000000"/>
        <rFont val="Calibri"/>
        <family val="2"/>
        <charset val="204"/>
        <scheme val="minor"/>
      </rPr>
      <t>, които изпълняват дейности по наставничество в гъвкавите пътеки за ангажиране и повторно включване</t>
    </r>
  </si>
  <si>
    <r>
      <t xml:space="preserve">1.84. Занимания по интереси с продължителност от 70 учебни часа
</t>
    </r>
    <r>
      <rPr>
        <b/>
        <sz val="10"/>
        <color rgb="FF000000"/>
        <rFont val="Calibri"/>
        <family val="2"/>
        <charset val="204"/>
        <scheme val="minor"/>
      </rPr>
      <t>Занимания за подобряване на трансверсални и ключови компетентности по професионална подготовка с продължителност средно от 70 часа, в групи средно с 15 участници</t>
    </r>
  </si>
  <si>
    <r>
      <t>Индексиране само с LCI</t>
    </r>
    <r>
      <rPr>
        <b/>
        <vertAlign val="subscript"/>
        <sz val="11"/>
        <color rgb="FF000000"/>
        <rFont val="Calibri"/>
        <family val="2"/>
        <charset val="204"/>
        <scheme val="minor"/>
      </rPr>
      <t>edu-Нов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</si>
  <si>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Сума
(ЕР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>)</t>
    </r>
  </si>
  <si>
    <t>2023 спрямо 2021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</si>
  <si>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</si>
  <si>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 xml:space="preserve">https://ec.europa.eu/eurostat/databrowser/bookmark/5fb72ce9-c4ea-428b-8616-cc6e43162fda?lang=en </t>
  </si>
  <si>
    <t>Актуализирана сума - 2023 г.</t>
  </si>
  <si>
    <t>Сума - 2021 г.</t>
  </si>
  <si>
    <t>Суми от Приложение към Делегиран регламент</t>
  </si>
  <si>
    <t>Към 10.07.2022 г.
ДР (ЕС) 2015/2195 - 
Приложение XIV</t>
  </si>
  <si>
    <t>Към 20.12.2023 г.
ДР (ЕС) 2023/1676 - Таблица 1а</t>
  </si>
  <si>
    <t>Актуализиран ЕР - от 15.09.2024</t>
  </si>
  <si>
    <t>Стипендията е определена съгласно чл. 19, ал. 2 от Наредбата за командировките в странта</t>
  </si>
  <si>
    <t>Актуализирана сума - от 15.09.2024 г.</t>
  </si>
  <si>
    <t>Еднократна сума- от 15.09.2024 г.</t>
  </si>
  <si>
    <t>Данни от НСИ за 2022 - икономически дейности "Общо"</t>
  </si>
  <si>
    <t>Еднократна сума за първи/втори учебен срок за възнаграждения на привлечените представители от бизнеса, науката, публичния и неправителствения сектор</t>
  </si>
  <si>
    <t>Единичен разход за 1 отработен час (еднократната месечна сума се разделя на 143 – средномесечният брой на отработените часове, и резултатът се закръглява) - специалисти</t>
  </si>
  <si>
    <t>Единичен разход за 1 отработен час (еднократната месечна сума се разделя на 143 – средномесечният брой на отработените часове, и резултатът се закръглява) - Техници и приложни специалисти</t>
  </si>
  <si>
    <t>20 учебни часа</t>
  </si>
  <si>
    <t>3.11. Еднократна месечна сума за възнаграждения на представители на бизнеса, науката, публичния и неправителствения сектор, клас професии „Специалисти“,  които са привлечени като учители/преподаватели по професионална подготовка по дейност 5 - заетост 8 часа на ден</t>
  </si>
  <si>
    <t>3.12. Еднократна месечна сума за възнаграждения на представители на бизнеса, науката, публичния и неправителствения сектор, клас професии „Техници и приложни специалисти“,  които са привлечени като учители/преподаватели по професионална подготовка по дейност 5 - заетост 8 часа на ден</t>
  </si>
  <si>
    <r>
      <rPr>
        <b/>
        <sz val="11"/>
        <color rgb="FF000000"/>
        <rFont val="Calibri"/>
        <family val="2"/>
        <charset val="204"/>
        <scheme val="minor"/>
      </rPr>
      <t>3.13. Еднократна сума за първи/втори учебен срок</t>
    </r>
    <r>
      <rPr>
        <sz val="11"/>
        <color rgb="FF000000"/>
        <rFont val="Calibri"/>
        <family val="2"/>
        <charset val="204"/>
        <scheme val="minor"/>
      </rPr>
      <t xml:space="preserve"> за възнаграждения на привлечените представители от бизнеса, науката, публичния и неправителствения сектор, клас професии </t>
    </r>
    <r>
      <rPr>
        <b/>
        <sz val="11"/>
        <color rgb="FF000000"/>
        <rFont val="Calibri"/>
        <family val="2"/>
        <charset val="204"/>
        <scheme val="minor"/>
      </rPr>
      <t>„Специалисти“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i/>
        <sz val="11"/>
        <color rgb="FF000000"/>
        <rFont val="Calibri"/>
        <family val="2"/>
        <charset val="204"/>
        <scheme val="minor"/>
      </rPr>
      <t>(за не повече от 20 учебни часа за един учебен срок)</t>
    </r>
  </si>
  <si>
    <r>
      <rPr>
        <b/>
        <sz val="11"/>
        <color rgb="FF000000"/>
        <rFont val="Calibri"/>
        <family val="2"/>
        <charset val="204"/>
        <scheme val="minor"/>
      </rPr>
      <t>3.14. Еднократна сума за първи/втори учебен срок</t>
    </r>
    <r>
      <rPr>
        <sz val="11"/>
        <color rgb="FF000000"/>
        <rFont val="Calibri"/>
        <family val="2"/>
        <charset val="204"/>
        <scheme val="minor"/>
      </rPr>
      <t xml:space="preserve"> за възнаграждения на привлечените представители от бизнеса, науката, публичния и неправителствения сектор, клас професии </t>
    </r>
    <r>
      <rPr>
        <b/>
        <sz val="11"/>
        <color rgb="FF000000"/>
        <rFont val="Calibri"/>
        <family val="2"/>
        <charset val="204"/>
        <scheme val="minor"/>
      </rPr>
      <t>„Техници и приложни специалисти“</t>
    </r>
    <r>
      <rPr>
        <i/>
        <sz val="11"/>
        <color rgb="FF000000"/>
        <rFont val="Calibri"/>
        <family val="2"/>
        <charset val="204"/>
        <scheme val="minor"/>
      </rPr>
      <t xml:space="preserve"> (за не повече от 20 учебни часа за един учебен срок)</t>
    </r>
  </si>
  <si>
    <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family val="2"/>
        <charset val="204"/>
        <scheme val="minor"/>
      </rPr>
      <t>2023 г.</t>
    </r>
  </si>
  <si>
    <r>
      <rPr>
        <b/>
        <sz val="10"/>
        <color rgb="FF000000"/>
        <rFont val="Calibri"/>
        <family val="2"/>
        <charset val="204"/>
        <scheme val="minor"/>
      </rPr>
      <t xml:space="preserve">3.23. Еднократна сума </t>
    </r>
    <r>
      <rPr>
        <sz val="10"/>
        <color rgb="FF000000"/>
        <rFont val="Calibri"/>
        <family val="2"/>
        <charset val="204"/>
        <scheme val="minor"/>
      </rPr>
      <t xml:space="preserve">за провеждане на обучение в друга физическа среда (смесено обучение) по Дейност 4 </t>
    </r>
    <r>
      <rPr>
        <i/>
        <sz val="10"/>
        <color rgb="FF000000"/>
        <rFont val="Calibri"/>
        <family val="2"/>
        <charset val="204"/>
        <scheme val="minor"/>
      </rPr>
      <t xml:space="preserve">(еднократната сума е равна на броя на учениците, умножен по 20 лв.) </t>
    </r>
  </si>
  <si>
    <r>
      <t xml:space="preserve">3.9. Еднократна сума за първи/втори учебен срок </t>
    </r>
    <r>
      <rPr>
        <sz val="10"/>
        <color rgb="FF000000"/>
        <rFont val="Calibri"/>
        <family val="2"/>
        <charset val="204"/>
        <scheme val="minor"/>
      </rPr>
      <t>за възнаграждения на педагогически специалисти, които изпълняват дейности по наставничество в гъвкавите пътеки за ангажиране и повторно включване –</t>
    </r>
    <r>
      <rPr>
        <b/>
        <sz val="10"/>
        <color rgb="FF000000"/>
        <rFont val="Calibri"/>
        <family val="2"/>
        <charset val="204"/>
        <scheme val="minor"/>
      </rPr>
      <t xml:space="preserve"> 80 отработени часа </t>
    </r>
    <r>
      <rPr>
        <sz val="10"/>
        <color rgb="FF000000"/>
        <rFont val="Calibri"/>
        <family val="2"/>
        <charset val="204"/>
        <scheme val="minor"/>
      </rPr>
      <t>(ангажираност средно по 1 час всеки учебен ден)</t>
    </r>
    <r>
      <rPr>
        <b/>
        <sz val="10"/>
        <color rgb="FF000000"/>
        <rFont val="Calibri"/>
        <family val="2"/>
        <charset val="204"/>
        <scheme val="minor"/>
      </rPr>
      <t xml:space="preserve">. </t>
    </r>
    <r>
      <rPr>
        <i/>
        <sz val="10"/>
        <color rgb="FF000000"/>
        <rFont val="Calibri"/>
        <family val="2"/>
        <charset val="204"/>
        <scheme val="minor"/>
      </rPr>
      <t>Еднократната сума е равна на броя на часовете по 33 лв.</t>
    </r>
  </si>
  <si>
    <t>Сума - 2022 г.</t>
  </si>
  <si>
    <r>
      <rPr>
        <b/>
        <sz val="11"/>
        <color theme="1"/>
        <rFont val="Calibri"/>
        <family val="2"/>
        <charset val="204"/>
        <scheme val="minor"/>
      </rPr>
      <t>Индекс за 2023</t>
    </r>
    <r>
      <rPr>
        <sz val="11"/>
        <color theme="1"/>
        <rFont val="Calibri"/>
        <family val="2"/>
        <scheme val="minor"/>
      </rPr>
      <t xml:space="preserve"> (средно аритметично ХИПЦ, LCI)</t>
    </r>
  </si>
  <si>
    <r>
      <rPr>
        <b/>
        <sz val="10"/>
        <color rgb="FF000000"/>
        <rFont val="Calibri"/>
        <family val="2"/>
        <charset val="204"/>
        <scheme val="minor"/>
      </rPr>
      <t>Сума - 2022 г.</t>
    </r>
    <r>
      <rPr>
        <sz val="10"/>
        <color rgb="FF000000"/>
        <rFont val="Calibri"/>
        <family val="2"/>
        <charset val="204"/>
        <scheme val="minor"/>
      </rPr>
      <t xml:space="preserve"> (процедура BG05SFPR001-1.003)</t>
    </r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</si>
  <si>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</rPr>
      <t>NACE Rev. 2 (дейност = P. Образование)</t>
    </r>
  </si>
  <si>
    <r>
      <rPr>
        <b/>
        <sz val="10"/>
        <color rgb="FF000000"/>
        <rFont val="Calibri"/>
        <family val="2"/>
        <charset val="204"/>
        <scheme val="minor"/>
      </rPr>
      <t>Сума - 2022 г.</t>
    </r>
    <r>
      <rPr>
        <sz val="10"/>
        <color rgb="FF000000"/>
        <rFont val="Calibri"/>
        <family val="2"/>
        <charset val="204"/>
        <scheme val="minor"/>
      </rPr>
      <t xml:space="preserve"> </t>
    </r>
  </si>
  <si>
    <t>Индексиран разход - 2023 г.</t>
  </si>
  <si>
    <r>
      <t>HICP</t>
    </r>
    <r>
      <rPr>
        <sz val="12"/>
        <color rgb="FF000000"/>
        <rFont val="Times New Roman"/>
        <family val="1"/>
        <charset val="204"/>
      </rPr>
      <t xml:space="preserve"> — Хармонизиран индекс на потребителските цени (ХИПЦ) — годишни данни (средногодишен индекс и процентно изменение) [prc_hicp_aind]. </t>
    </r>
  </si>
  <si>
    <t>https://ec.europa.eu/eurostat/databrowser/bookmark/1098fc00-026b-456f-8ce2-f51c8c578199?lang=en</t>
  </si>
  <si>
    <t xml:space="preserve">COICOP 3 цифри = услуги по обществено хранене („CP111“) </t>
  </si>
  <si>
    <t xml:space="preserve">https://ec.europa.eu/eurostat/databrowser/bookmark/3166fb3b-38fb-4f36-bbf6-010fadc114bc?lang=en </t>
  </si>
  <si>
    <t xml:space="preserve">COICOP 3 цифри = услуги по краткосрочно настаняване („CP112“) </t>
  </si>
  <si>
    <t xml:space="preserve">https://ec.europa.eu/eurostat/databrowser/bookmark/c08f53d9-bbdb-42fd-9d2e-47d647ea18df?lang=en </t>
  </si>
  <si>
    <t xml:space="preserve">Сумите, посочени за 2022 г. са размерите на единичните разходи, които са актуализирани с данните за 2022 г. по процедура BG05SFPR001-1.003 „Обща и допълнителна подкрепа за личностно развитие в предучилищното образование“, утвърдена от Ръководителя на УО на 01.11.2023 г. </t>
  </si>
  <si>
    <r>
      <t>Сума
(ЕР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>) - 2022</t>
    </r>
  </si>
  <si>
    <t>Актуализиран ЕР - от 15.09.2024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</si>
</sst>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vertAlign val="subscript"/>
      <sz val="12"/>
      <color theme="1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vertAlign val="subscript"/>
      <sz val="12"/>
      <color theme="1"/>
      <name val="Calibri"/>
      <family val="2"/>
      <charset val="204"/>
      <scheme val="minor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  <scheme val="minor"/>
    </font>
    <font>
      <b/>
      <vertAlign val="subscript"/>
      <sz val="11"/>
      <color rgb="FF000000"/>
      <name val="Calibri"/>
      <family val="2"/>
      <charset val="204"/>
      <scheme val="minor"/>
    </font>
    <font>
      <vertAlign val="subscript"/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rgb="FF00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7" fillId="0" borderId="0" applyNumberFormat="0" applyFill="0" applyBorder="0" applyAlignment="0" applyProtection="0"/>
    <xf numFmtId="0" fontId="28" fillId="0" borderId="0"/>
  </cellStyleXfs>
  <cellXfs count="106">
    <xf numFmtId="0" fontId="0" fillId="0" borderId="0" xfId="0"/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2" fontId="4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1" fontId="12" fillId="3" borderId="5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2" fontId="4" fillId="0" borderId="0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justify" vertical="center"/>
    </xf>
    <xf numFmtId="0" fontId="0" fillId="0" borderId="0" xfId="0" applyFont="1"/>
    <xf numFmtId="0" fontId="17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/>
    <xf numFmtId="1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3" fontId="12" fillId="3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0" fontId="0" fillId="0" borderId="0" xfId="0" applyFill="1"/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2" fontId="4" fillId="4" borderId="1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 wrapText="1"/>
    </xf>
    <xf numFmtId="0" fontId="9" fillId="0" borderId="0" xfId="0" applyFont="1"/>
    <xf numFmtId="1" fontId="12" fillId="0" borderId="5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 wrapText="1"/>
    </xf>
    <xf numFmtId="3" fontId="12" fillId="3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27" fillId="0" borderId="0" xfId="1"/>
    <xf numFmtId="0" fontId="2" fillId="4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3" fontId="4" fillId="0" borderId="0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textRotation="90" wrapText="1"/>
    </xf>
    <xf numFmtId="0" fontId="1" fillId="4" borderId="1" xfId="2" applyFont="1" applyFill="1" applyBorder="1" applyAlignment="1">
      <alignment vertical="center"/>
    </xf>
    <xf numFmtId="0" fontId="1" fillId="4" borderId="1" xfId="2" applyFont="1" applyFill="1" applyBorder="1" applyAlignment="1">
      <alignment horizontal="center" vertical="center"/>
    </xf>
    <xf numFmtId="0" fontId="13" fillId="0" borderId="1" xfId="2" applyFont="1" applyBorder="1" applyAlignment="1">
      <alignment vertical="center" wrapText="1"/>
    </xf>
    <xf numFmtId="2" fontId="4" fillId="0" borderId="1" xfId="2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14" fillId="0" borderId="0" xfId="0" applyFont="1" applyAlignment="1">
      <alignment horizontal="left" vertical="center" wrapText="1"/>
    </xf>
    <xf numFmtId="0" fontId="27" fillId="0" borderId="0" xfId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 textRotation="90" wrapText="1"/>
    </xf>
    <xf numFmtId="0" fontId="0" fillId="2" borderId="0" xfId="0" applyFont="1" applyFill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5AE32C63-0DB5-467B-A734-74E0B20805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763</xdr:rowOff>
    </xdr:from>
    <xdr:to>
      <xdr:col>10</xdr:col>
      <xdr:colOff>504225</xdr:colOff>
      <xdr:row>60</xdr:row>
      <xdr:rowOff>115661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D56FF6-4FB2-4F99-BCAF-DF28639F9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907138"/>
          <a:ext cx="10013350" cy="56393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14031</xdr:rowOff>
    </xdr:from>
    <xdr:to>
      <xdr:col>8</xdr:col>
      <xdr:colOff>547007</xdr:colOff>
      <xdr:row>92</xdr:row>
      <xdr:rowOff>188789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198F5C-2FEF-4F4F-98D0-BDDFA2869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4506"/>
          <a:ext cx="10033907" cy="70327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107570</xdr:rowOff>
    </xdr:from>
    <xdr:to>
      <xdr:col>8</xdr:col>
      <xdr:colOff>581782</xdr:colOff>
      <xdr:row>129</xdr:row>
      <xdr:rowOff>176892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F075DD-633A-4938-8286-24429C5D4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406595"/>
          <a:ext cx="10068682" cy="6546322"/>
        </a:xfrm>
        <a:prstGeom prst="rect">
          <a:avLst/>
        </a:prstGeom>
      </xdr:spPr>
    </xdr:pic>
    <xdr:clientData/>
  </xdr:twoCellAnchor>
  <xdr:twoCellAnchor editAs="oneCell">
    <xdr:from>
      <xdr:col>0</xdr:col>
      <xdr:colOff>20411</xdr:colOff>
      <xdr:row>132</xdr:row>
      <xdr:rowOff>35709</xdr:rowOff>
    </xdr:from>
    <xdr:to>
      <xdr:col>8</xdr:col>
      <xdr:colOff>529319</xdr:colOff>
      <xdr:row>166</xdr:row>
      <xdr:rowOff>180719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662EE0F-336D-417C-8EFF-9AF95BF63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411" y="37402284"/>
          <a:ext cx="9995808" cy="6622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ec.europa.eu/eurostat/databrowser/bookmark/c08f53d9-bbdb-42fd-9d2e-47d647ea18df?lang=en" TargetMode="External"/><Relationship Id="rId1" Type="http://schemas.openxmlformats.org/officeDocument/2006/relationships/hyperlink" Target="https://ec.europa.eu/eurostat/databrowser/bookmark/3166fb3b-38fb-4f36-bbf6-010fadc114bc?lang=en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topLeftCell="A28" zoomScale="150" zoomScaleNormal="150" workbookViewId="0">
      <selection activeCell="H4" sqref="H4"/>
    </sheetView>
  </sheetViews>
  <sheetFormatPr defaultRowHeight="15" x14ac:dyDescent="0.25"/>
  <cols>
    <col min="1" max="1" width="51.7109375" customWidth="1"/>
    <col min="3" max="3" width="12.7109375" customWidth="1"/>
    <col min="4" max="4" width="13.140625" customWidth="1"/>
    <col min="5" max="5" width="10.140625" customWidth="1"/>
  </cols>
  <sheetData>
    <row r="1" spans="1:6" ht="28.15" customHeight="1" x14ac:dyDescent="0.25">
      <c r="A1" s="82" t="s">
        <v>58</v>
      </c>
      <c r="B1" s="83"/>
      <c r="C1" s="83"/>
      <c r="D1" s="83"/>
    </row>
    <row r="3" spans="1:6" s="24" customFormat="1" ht="30" x14ac:dyDescent="0.25">
      <c r="A3" s="22" t="s">
        <v>14</v>
      </c>
      <c r="B3" s="23">
        <v>2022</v>
      </c>
      <c r="C3" s="23">
        <v>2023</v>
      </c>
      <c r="D3" s="64" t="s">
        <v>81</v>
      </c>
    </row>
    <row r="4" spans="1:6" s="24" customFormat="1" ht="30" x14ac:dyDescent="0.25">
      <c r="A4" s="13" t="s">
        <v>10</v>
      </c>
      <c r="B4" s="14">
        <v>112.2</v>
      </c>
      <c r="C4" s="14">
        <v>115.4</v>
      </c>
      <c r="D4" s="14">
        <f>B4*C4/100</f>
        <v>129.47880000000001</v>
      </c>
      <c r="E4" s="21"/>
    </row>
    <row r="5" spans="1:6" s="24" customFormat="1" x14ac:dyDescent="0.25">
      <c r="A5" s="20"/>
      <c r="B5" s="6"/>
      <c r="C5" s="6"/>
    </row>
    <row r="6" spans="1:6" s="24" customFormat="1" ht="19.5" thickBot="1" x14ac:dyDescent="0.3">
      <c r="A6" s="25" t="s">
        <v>20</v>
      </c>
    </row>
    <row r="7" spans="1:6" s="24" customFormat="1" ht="39" thickBot="1" x14ac:dyDescent="0.3">
      <c r="A7" s="7" t="s">
        <v>5</v>
      </c>
      <c r="B7" s="7" t="s">
        <v>85</v>
      </c>
      <c r="C7" s="7" t="s">
        <v>72</v>
      </c>
      <c r="D7" s="51" t="s">
        <v>84</v>
      </c>
      <c r="E7" s="8" t="s">
        <v>56</v>
      </c>
    </row>
    <row r="8" spans="1:6" ht="39" thickBot="1" x14ac:dyDescent="0.3">
      <c r="A8" s="9" t="s">
        <v>57</v>
      </c>
      <c r="B8" s="7">
        <v>1900</v>
      </c>
      <c r="C8" s="7"/>
      <c r="D8" s="7"/>
      <c r="E8" s="7"/>
    </row>
    <row r="9" spans="1:6" ht="39" thickBot="1" x14ac:dyDescent="0.3">
      <c r="A9" s="50" t="s">
        <v>73</v>
      </c>
      <c r="B9" s="7">
        <v>26</v>
      </c>
      <c r="C9" s="10">
        <f>D4</f>
        <v>129.47880000000001</v>
      </c>
      <c r="D9" s="49">
        <f>B9*C9%</f>
        <v>33.664487999999999</v>
      </c>
      <c r="E9" s="8">
        <v>33</v>
      </c>
    </row>
    <row r="10" spans="1:6" s="39" customFormat="1" x14ac:dyDescent="0.25">
      <c r="A10" s="35"/>
      <c r="B10" s="36"/>
      <c r="C10" s="37"/>
      <c r="D10" s="30"/>
      <c r="E10" s="30"/>
      <c r="F10" s="38"/>
    </row>
    <row r="11" spans="1:6" ht="16.5" thickBot="1" x14ac:dyDescent="0.3">
      <c r="A11" s="5" t="s">
        <v>30</v>
      </c>
      <c r="B11" s="31"/>
      <c r="C11" s="32"/>
    </row>
    <row r="12" spans="1:6" ht="42" customHeight="1" thickBot="1" x14ac:dyDescent="0.3">
      <c r="A12" s="7" t="s">
        <v>5</v>
      </c>
      <c r="B12" s="7" t="s">
        <v>31</v>
      </c>
      <c r="C12" s="8" t="s">
        <v>92</v>
      </c>
    </row>
    <row r="13" spans="1:6" ht="86.25" customHeight="1" thickBot="1" x14ac:dyDescent="0.3">
      <c r="A13" s="50" t="s">
        <v>104</v>
      </c>
      <c r="B13" s="33">
        <v>80</v>
      </c>
      <c r="C13" s="34">
        <f>B13*E9</f>
        <v>2640</v>
      </c>
      <c r="D13" s="85" t="s">
        <v>28</v>
      </c>
    </row>
    <row r="14" spans="1:6" ht="69.75" customHeight="1" thickBot="1" x14ac:dyDescent="0.3">
      <c r="A14" s="50" t="s">
        <v>75</v>
      </c>
      <c r="B14" s="33">
        <v>50</v>
      </c>
      <c r="C14" s="34">
        <f>B14*E9</f>
        <v>1650</v>
      </c>
      <c r="D14" s="85"/>
    </row>
    <row r="15" spans="1:6" ht="68.25" customHeight="1" thickBot="1" x14ac:dyDescent="0.3">
      <c r="A15" s="9" t="s">
        <v>74</v>
      </c>
      <c r="B15" s="33">
        <v>20</v>
      </c>
      <c r="C15" s="34">
        <f>B15*E9</f>
        <v>660</v>
      </c>
      <c r="D15" s="85"/>
    </row>
    <row r="16" spans="1:6" ht="59.25" customHeight="1" thickBot="1" x14ac:dyDescent="0.3">
      <c r="A16" s="9" t="s">
        <v>77</v>
      </c>
      <c r="B16" s="33" t="s">
        <v>76</v>
      </c>
      <c r="C16" s="34">
        <v>195</v>
      </c>
      <c r="D16" s="85"/>
    </row>
    <row r="18" spans="1:6" ht="25.5" customHeight="1" x14ac:dyDescent="0.25">
      <c r="A18" s="84" t="s">
        <v>59</v>
      </c>
      <c r="B18" s="84"/>
      <c r="C18" s="84"/>
      <c r="D18" s="84"/>
      <c r="E18" s="84"/>
    </row>
    <row r="19" spans="1:6" ht="42.75" customHeight="1" x14ac:dyDescent="0.25">
      <c r="A19" s="1" t="s">
        <v>86</v>
      </c>
      <c r="B19" s="89" t="s">
        <v>87</v>
      </c>
      <c r="C19" s="90"/>
      <c r="D19" s="89" t="s">
        <v>88</v>
      </c>
      <c r="E19" s="91"/>
    </row>
    <row r="20" spans="1:6" x14ac:dyDescent="0.25">
      <c r="B20" s="2" t="s">
        <v>0</v>
      </c>
      <c r="C20" s="2" t="s">
        <v>1</v>
      </c>
      <c r="D20" s="2" t="s">
        <v>0</v>
      </c>
      <c r="E20" s="2" t="s">
        <v>1</v>
      </c>
    </row>
    <row r="21" spans="1:6" ht="31.5" x14ac:dyDescent="0.25">
      <c r="A21" s="3" t="s">
        <v>2</v>
      </c>
      <c r="B21" s="4">
        <v>1159</v>
      </c>
      <c r="C21" s="4">
        <f t="shared" ref="C21" si="0">B21*1.95583</f>
        <v>2266.8069700000001</v>
      </c>
      <c r="D21" s="4">
        <v>2232</v>
      </c>
      <c r="E21" s="4">
        <f t="shared" ref="E21" si="1">D21*1.95583</f>
        <v>4365.4125599999998</v>
      </c>
    </row>
    <row r="22" spans="1:6" ht="15.75" x14ac:dyDescent="0.25">
      <c r="A22" s="65"/>
      <c r="B22" s="66"/>
      <c r="C22" s="66"/>
      <c r="D22" s="66"/>
      <c r="E22" s="66"/>
    </row>
    <row r="23" spans="1:6" ht="17.25" x14ac:dyDescent="0.25">
      <c r="A23" s="5" t="s">
        <v>3</v>
      </c>
      <c r="B23" s="6"/>
    </row>
    <row r="24" spans="1:6" ht="18" thickBot="1" x14ac:dyDescent="0.3">
      <c r="A24" s="5" t="s">
        <v>4</v>
      </c>
    </row>
    <row r="25" spans="1:6" ht="39" thickBot="1" x14ac:dyDescent="0.3">
      <c r="A25" s="7" t="s">
        <v>5</v>
      </c>
      <c r="B25" s="7" t="s">
        <v>6</v>
      </c>
      <c r="C25" s="7" t="s">
        <v>7</v>
      </c>
      <c r="D25" s="8" t="s">
        <v>89</v>
      </c>
    </row>
    <row r="26" spans="1:6" ht="42.75" customHeight="1" thickBot="1" x14ac:dyDescent="0.3">
      <c r="A26" s="9" t="s">
        <v>8</v>
      </c>
      <c r="B26" s="7">
        <v>85</v>
      </c>
      <c r="C26" s="10">
        <f>E21/C21</f>
        <v>1.9257981018119066</v>
      </c>
      <c r="D26" s="11">
        <f t="shared" ref="D26:D27" si="2">B26*C26</f>
        <v>163.69283865401206</v>
      </c>
      <c r="E26" s="85" t="s">
        <v>29</v>
      </c>
    </row>
    <row r="27" spans="1:6" ht="45" customHeight="1" thickBot="1" x14ac:dyDescent="0.3">
      <c r="A27" s="9" t="s">
        <v>9</v>
      </c>
      <c r="B27" s="7">
        <v>76</v>
      </c>
      <c r="C27" s="10">
        <f>E21/C21</f>
        <v>1.9257981018119066</v>
      </c>
      <c r="D27" s="11">
        <f t="shared" si="2"/>
        <v>146.36065573770489</v>
      </c>
      <c r="E27" s="85"/>
    </row>
    <row r="29" spans="1:6" x14ac:dyDescent="0.25">
      <c r="A29" s="86" t="s">
        <v>82</v>
      </c>
      <c r="B29" s="86"/>
      <c r="C29" s="86"/>
      <c r="D29" s="86"/>
      <c r="E29" s="86"/>
      <c r="F29" s="86"/>
    </row>
    <row r="30" spans="1:6" x14ac:dyDescent="0.25">
      <c r="A30" s="87" t="s">
        <v>83</v>
      </c>
      <c r="B30" s="88"/>
      <c r="C30" s="88"/>
      <c r="D30" s="88"/>
      <c r="E30" s="88"/>
      <c r="F30" s="88"/>
    </row>
  </sheetData>
  <mergeCells count="8">
    <mergeCell ref="A1:D1"/>
    <mergeCell ref="A18:E18"/>
    <mergeCell ref="D13:D16"/>
    <mergeCell ref="A29:F29"/>
    <mergeCell ref="A30:F30"/>
    <mergeCell ref="B19:C19"/>
    <mergeCell ref="D19:E19"/>
    <mergeCell ref="E26:E27"/>
  </mergeCells>
  <hyperlinks>
    <hyperlink ref="A30" r:id="rId1" xr:uid="{0F82079A-A066-4573-B0B4-B016118D4CDD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="145" zoomScaleNormal="145" workbookViewId="0">
      <selection activeCell="F5" sqref="F5"/>
    </sheetView>
  </sheetViews>
  <sheetFormatPr defaultColWidth="8.85546875" defaultRowHeight="15" x14ac:dyDescent="0.25"/>
  <cols>
    <col min="1" max="1" width="46.140625" style="24" customWidth="1"/>
    <col min="2" max="3" width="8.85546875" style="24"/>
    <col min="4" max="4" width="13" style="24" customWidth="1"/>
    <col min="5" max="16384" width="8.85546875" style="24"/>
  </cols>
  <sheetData>
    <row r="1" spans="1:4" ht="34.5" customHeight="1" x14ac:dyDescent="0.25">
      <c r="A1" s="92" t="s">
        <v>60</v>
      </c>
      <c r="B1" s="92"/>
      <c r="C1" s="92"/>
    </row>
    <row r="2" spans="1:4" ht="16.5" thickBot="1" x14ac:dyDescent="0.3">
      <c r="A2" s="53" t="s">
        <v>61</v>
      </c>
    </row>
    <row r="3" spans="1:4" ht="26.25" thickBot="1" x14ac:dyDescent="0.3">
      <c r="A3" s="55" t="s">
        <v>5</v>
      </c>
      <c r="B3" s="55" t="s">
        <v>62</v>
      </c>
      <c r="C3" s="56" t="s">
        <v>32</v>
      </c>
    </row>
    <row r="4" spans="1:4" ht="15.75" thickBot="1" x14ac:dyDescent="0.3">
      <c r="A4" s="9" t="s">
        <v>63</v>
      </c>
      <c r="B4" s="54">
        <v>1</v>
      </c>
      <c r="C4" s="34">
        <v>20</v>
      </c>
    </row>
    <row r="5" spans="1:4" ht="56.25" customHeight="1" thickBot="1" x14ac:dyDescent="0.3">
      <c r="A5" s="45" t="s">
        <v>103</v>
      </c>
      <c r="B5" s="57">
        <v>20</v>
      </c>
      <c r="C5" s="58">
        <f>B5*C4</f>
        <v>400</v>
      </c>
    </row>
    <row r="6" spans="1:4" ht="29.25" customHeight="1" thickBot="1" x14ac:dyDescent="0.3">
      <c r="A6" s="9" t="s">
        <v>64</v>
      </c>
      <c r="B6" s="54">
        <v>25</v>
      </c>
      <c r="C6" s="34">
        <f>B6*C4</f>
        <v>500</v>
      </c>
    </row>
    <row r="7" spans="1:4" ht="25.5" customHeight="1" x14ac:dyDescent="0.25">
      <c r="A7" s="93" t="s">
        <v>90</v>
      </c>
      <c r="B7" s="93"/>
      <c r="C7" s="93"/>
    </row>
    <row r="8" spans="1:4" x14ac:dyDescent="0.25">
      <c r="A8" s="48"/>
      <c r="B8" s="52"/>
    </row>
    <row r="9" spans="1:4" ht="38.25" customHeight="1" x14ac:dyDescent="0.25">
      <c r="A9" s="92" t="s">
        <v>67</v>
      </c>
      <c r="B9" s="92"/>
      <c r="C9" s="92"/>
      <c r="D9" s="92"/>
    </row>
    <row r="10" spans="1:4" ht="30" x14ac:dyDescent="0.25">
      <c r="A10" s="22" t="s">
        <v>14</v>
      </c>
      <c r="B10" s="23">
        <v>2022</v>
      </c>
      <c r="C10" s="23">
        <v>2023</v>
      </c>
      <c r="D10" s="64" t="s">
        <v>81</v>
      </c>
    </row>
    <row r="11" spans="1:4" ht="30" x14ac:dyDescent="0.25">
      <c r="A11" s="13" t="s">
        <v>10</v>
      </c>
      <c r="B11" s="14">
        <v>112.2</v>
      </c>
      <c r="C11" s="14">
        <v>115.4</v>
      </c>
      <c r="D11" s="14">
        <f>B11*C11/100</f>
        <v>129.47880000000001</v>
      </c>
    </row>
    <row r="12" spans="1:4" x14ac:dyDescent="0.25">
      <c r="A12" s="20"/>
      <c r="B12" s="6"/>
      <c r="C12" s="6"/>
    </row>
    <row r="13" spans="1:4" ht="19.5" thickBot="1" x14ac:dyDescent="0.3">
      <c r="A13" s="25" t="s">
        <v>20</v>
      </c>
    </row>
    <row r="14" spans="1:4" ht="39" thickBot="1" x14ac:dyDescent="0.3">
      <c r="A14" s="7" t="s">
        <v>5</v>
      </c>
      <c r="B14" s="7" t="s">
        <v>15</v>
      </c>
      <c r="C14" s="7" t="s">
        <v>17</v>
      </c>
      <c r="D14" s="8" t="s">
        <v>91</v>
      </c>
    </row>
    <row r="15" spans="1:4" ht="42" customHeight="1" thickBot="1" x14ac:dyDescent="0.3">
      <c r="A15" s="9" t="s">
        <v>65</v>
      </c>
      <c r="B15" s="7">
        <v>179</v>
      </c>
      <c r="C15" s="10">
        <f>D11</f>
        <v>129.47880000000001</v>
      </c>
      <c r="D15" s="11">
        <f>B15*C15%</f>
        <v>231.76705200000001</v>
      </c>
    </row>
    <row r="16" spans="1:4" ht="41.25" customHeight="1" thickBot="1" x14ac:dyDescent="0.3">
      <c r="A16" s="9" t="s">
        <v>66</v>
      </c>
      <c r="B16" s="7">
        <v>61</v>
      </c>
      <c r="C16" s="10">
        <f>D11</f>
        <v>129.47880000000001</v>
      </c>
      <c r="D16" s="11">
        <f>B16*C16%</f>
        <v>78.982067999999998</v>
      </c>
    </row>
  </sheetData>
  <mergeCells count="3">
    <mergeCell ref="A1:C1"/>
    <mergeCell ref="A9:D9"/>
    <mergeCell ref="A7:C7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0"/>
  <sheetViews>
    <sheetView topLeftCell="A43" zoomScale="150" zoomScaleNormal="150" workbookViewId="0">
      <selection activeCell="B26" sqref="B26:B28"/>
    </sheetView>
  </sheetViews>
  <sheetFormatPr defaultColWidth="8.85546875" defaultRowHeight="15" x14ac:dyDescent="0.25"/>
  <cols>
    <col min="1" max="1" width="69.28515625" style="26" customWidth="1"/>
    <col min="2" max="2" width="8.85546875" style="26"/>
    <col min="3" max="3" width="12.85546875" style="26" customWidth="1"/>
    <col min="4" max="4" width="11" style="26" customWidth="1"/>
    <col min="5" max="5" width="13.7109375" style="26" customWidth="1"/>
    <col min="6" max="16384" width="8.85546875" style="26"/>
  </cols>
  <sheetData>
    <row r="1" spans="1:3" customFormat="1" ht="28.15" customHeight="1" x14ac:dyDescent="0.25">
      <c r="A1" s="61" t="s">
        <v>33</v>
      </c>
      <c r="B1" s="62"/>
    </row>
    <row r="2" spans="1:3" customFormat="1" x14ac:dyDescent="0.25">
      <c r="A2" s="1" t="s">
        <v>93</v>
      </c>
      <c r="B2" s="12">
        <v>2022</v>
      </c>
    </row>
    <row r="3" spans="1:3" customFormat="1" x14ac:dyDescent="0.25">
      <c r="A3" s="15" t="s">
        <v>11</v>
      </c>
      <c r="B3" s="16">
        <v>33087</v>
      </c>
    </row>
    <row r="4" spans="1:3" customFormat="1" x14ac:dyDescent="0.25">
      <c r="A4" s="15" t="s">
        <v>12</v>
      </c>
      <c r="B4" s="16">
        <f>B3/12</f>
        <v>2757.25</v>
      </c>
    </row>
    <row r="5" spans="1:3" customFormat="1" ht="30" x14ac:dyDescent="0.25">
      <c r="A5" s="15" t="s">
        <v>24</v>
      </c>
      <c r="B5" s="18">
        <f>B4*19.02%</f>
        <v>524.42894999999999</v>
      </c>
    </row>
    <row r="6" spans="1:3" customFormat="1" x14ac:dyDescent="0.25">
      <c r="A6" s="13" t="s">
        <v>13</v>
      </c>
      <c r="B6" s="16">
        <f>B4+B5</f>
        <v>3281.67895</v>
      </c>
    </row>
    <row r="7" spans="1:3" customFormat="1" ht="71.25" customHeight="1" x14ac:dyDescent="0.25">
      <c r="A7" s="19" t="s">
        <v>98</v>
      </c>
      <c r="B7" s="60">
        <v>3280</v>
      </c>
    </row>
    <row r="8" spans="1:3" customFormat="1" x14ac:dyDescent="0.25">
      <c r="A8" s="15" t="s">
        <v>25</v>
      </c>
      <c r="B8" s="16">
        <v>23561</v>
      </c>
    </row>
    <row r="9" spans="1:3" customFormat="1" x14ac:dyDescent="0.25">
      <c r="A9" s="15" t="s">
        <v>26</v>
      </c>
      <c r="B9" s="16">
        <f>B8/12</f>
        <v>1963.4166666666667</v>
      </c>
    </row>
    <row r="10" spans="1:3" customFormat="1" ht="30" x14ac:dyDescent="0.25">
      <c r="A10" s="15" t="s">
        <v>27</v>
      </c>
      <c r="B10" s="18">
        <f>B9*19.02%</f>
        <v>373.44185000000004</v>
      </c>
    </row>
    <row r="11" spans="1:3" customFormat="1" x14ac:dyDescent="0.25">
      <c r="A11" s="13" t="s">
        <v>13</v>
      </c>
      <c r="B11" s="16">
        <f>B9+B10</f>
        <v>2336.8585166666667</v>
      </c>
    </row>
    <row r="12" spans="1:3" customFormat="1" ht="75" x14ac:dyDescent="0.25">
      <c r="A12" s="19" t="s">
        <v>99</v>
      </c>
      <c r="B12" s="60">
        <v>2340</v>
      </c>
    </row>
    <row r="13" spans="1:3" customFormat="1" x14ac:dyDescent="0.25"/>
    <row r="14" spans="1:3" customFormat="1" ht="45" customHeight="1" x14ac:dyDescent="0.25">
      <c r="A14" s="94" t="s">
        <v>94</v>
      </c>
      <c r="B14" s="95"/>
      <c r="C14" s="95"/>
    </row>
    <row r="15" spans="1:3" customFormat="1" ht="45" x14ac:dyDescent="0.25">
      <c r="A15" s="15" t="s">
        <v>95</v>
      </c>
      <c r="B15" s="17">
        <f>B7/143</f>
        <v>22.937062937062937</v>
      </c>
      <c r="C15" s="67">
        <v>23</v>
      </c>
    </row>
    <row r="16" spans="1:3" customFormat="1" ht="45" x14ac:dyDescent="0.25">
      <c r="A16" s="15" t="s">
        <v>96</v>
      </c>
      <c r="B16" s="17">
        <f>B12/143</f>
        <v>16.363636363636363</v>
      </c>
      <c r="C16" s="14">
        <v>16.5</v>
      </c>
    </row>
    <row r="17" spans="1:5" customFormat="1" ht="60" x14ac:dyDescent="0.25">
      <c r="A17" s="68" t="s">
        <v>100</v>
      </c>
      <c r="B17" s="69" t="s">
        <v>97</v>
      </c>
      <c r="C17" s="70">
        <f>C15*20</f>
        <v>460</v>
      </c>
    </row>
    <row r="18" spans="1:5" customFormat="1" ht="60" x14ac:dyDescent="0.25">
      <c r="A18" s="68" t="s">
        <v>101</v>
      </c>
      <c r="B18" s="69" t="s">
        <v>97</v>
      </c>
      <c r="C18" s="70">
        <f>C16*20</f>
        <v>330</v>
      </c>
    </row>
    <row r="19" spans="1:5" customFormat="1" x14ac:dyDescent="0.25"/>
    <row r="20" spans="1:5" s="29" customFormat="1" ht="16.5" thickBot="1" x14ac:dyDescent="0.3">
      <c r="A20" s="96" t="s">
        <v>71</v>
      </c>
      <c r="B20" s="97"/>
      <c r="C20" s="97"/>
      <c r="D20" s="97"/>
      <c r="E20" s="97"/>
    </row>
    <row r="22" spans="1:5" customFormat="1" x14ac:dyDescent="0.25">
      <c r="A22" s="100" t="s">
        <v>102</v>
      </c>
      <c r="B22" s="100"/>
      <c r="C22" s="100"/>
      <c r="D22" s="100"/>
    </row>
    <row r="23" spans="1:5" customFormat="1" ht="66.75" customHeight="1" x14ac:dyDescent="0.25">
      <c r="A23" s="98" t="s">
        <v>34</v>
      </c>
      <c r="B23" s="99"/>
      <c r="C23" s="99"/>
      <c r="D23" s="99"/>
    </row>
    <row r="24" spans="1:5" customFormat="1" x14ac:dyDescent="0.25"/>
    <row r="25" spans="1:5" customFormat="1" x14ac:dyDescent="0.25">
      <c r="A25" s="1" t="s">
        <v>14</v>
      </c>
      <c r="B25" s="40">
        <v>2023</v>
      </c>
    </row>
    <row r="26" spans="1:5" customFormat="1" ht="30.75" customHeight="1" x14ac:dyDescent="0.25">
      <c r="A26" s="41" t="s">
        <v>35</v>
      </c>
      <c r="B26" s="17">
        <v>9.4</v>
      </c>
    </row>
    <row r="27" spans="1:5" customFormat="1" x14ac:dyDescent="0.25">
      <c r="A27" s="41" t="s">
        <v>36</v>
      </c>
      <c r="B27" s="17">
        <v>13.8</v>
      </c>
    </row>
    <row r="28" spans="1:5" customFormat="1" x14ac:dyDescent="0.25">
      <c r="A28" s="41" t="s">
        <v>37</v>
      </c>
      <c r="B28" s="17">
        <v>7.8</v>
      </c>
    </row>
    <row r="29" spans="1:5" customFormat="1" ht="33" customHeight="1" x14ac:dyDescent="0.25">
      <c r="A29" s="42" t="s">
        <v>38</v>
      </c>
      <c r="B29" s="14">
        <f>(B26+B27+B28)/3</f>
        <v>10.333333333333334</v>
      </c>
    </row>
    <row r="30" spans="1:5" customFormat="1" ht="33" customHeight="1" x14ac:dyDescent="0.25">
      <c r="A30" s="43" t="s">
        <v>39</v>
      </c>
      <c r="B30" s="14">
        <v>15.4</v>
      </c>
    </row>
    <row r="31" spans="1:5" customFormat="1" ht="27.75" customHeight="1" x14ac:dyDescent="0.25">
      <c r="A31" s="71" t="s">
        <v>106</v>
      </c>
      <c r="B31" s="44">
        <f>(B29+B30)/2</f>
        <v>12.866666666666667</v>
      </c>
    </row>
    <row r="32" spans="1:5" customFormat="1" ht="15.75" thickBot="1" x14ac:dyDescent="0.3"/>
    <row r="33" spans="1:6" customFormat="1" ht="51.75" thickBot="1" x14ac:dyDescent="0.3">
      <c r="A33" s="7" t="s">
        <v>5</v>
      </c>
      <c r="B33" s="7" t="s">
        <v>85</v>
      </c>
      <c r="C33" s="7" t="s">
        <v>107</v>
      </c>
      <c r="D33" s="7" t="s">
        <v>110</v>
      </c>
      <c r="E33" s="8" t="s">
        <v>91</v>
      </c>
    </row>
    <row r="34" spans="1:6" customFormat="1" ht="26.25" customHeight="1" thickBot="1" x14ac:dyDescent="0.3">
      <c r="A34" s="9" t="s">
        <v>47</v>
      </c>
      <c r="B34" s="7">
        <v>35</v>
      </c>
      <c r="C34" s="72">
        <v>39</v>
      </c>
      <c r="D34" s="10">
        <f>C34*(1+B31%)</f>
        <v>44.018000000000001</v>
      </c>
      <c r="E34" s="8">
        <v>44</v>
      </c>
      <c r="F34" s="102" t="s">
        <v>19</v>
      </c>
    </row>
    <row r="35" spans="1:6" customFormat="1" ht="26.25" thickBot="1" x14ac:dyDescent="0.3">
      <c r="A35" s="45" t="s">
        <v>48</v>
      </c>
      <c r="B35" s="7">
        <v>82</v>
      </c>
      <c r="C35" s="72">
        <v>92</v>
      </c>
      <c r="D35" s="10">
        <f>C35*(1+B31%)</f>
        <v>103.83733333333333</v>
      </c>
      <c r="E35" s="8">
        <v>104</v>
      </c>
      <c r="F35" s="102"/>
    </row>
    <row r="36" spans="1:6" customFormat="1" ht="15.75" thickBot="1" x14ac:dyDescent="0.3">
      <c r="A36" s="45" t="s">
        <v>49</v>
      </c>
      <c r="B36" s="7">
        <v>205</v>
      </c>
      <c r="C36" s="72">
        <v>230</v>
      </c>
      <c r="D36" s="10">
        <f>C36*(1+B31%)</f>
        <v>259.59333333333336</v>
      </c>
      <c r="E36" s="8">
        <v>260</v>
      </c>
      <c r="F36" s="102"/>
    </row>
    <row r="37" spans="1:6" customFormat="1" ht="26.25" thickBot="1" x14ac:dyDescent="0.3">
      <c r="A37" s="45" t="s">
        <v>50</v>
      </c>
      <c r="B37" s="7">
        <v>123</v>
      </c>
      <c r="C37" s="72">
        <v>138</v>
      </c>
      <c r="D37" s="10">
        <f>C37*(1+B31%)</f>
        <v>155.756</v>
      </c>
      <c r="E37" s="8">
        <v>156</v>
      </c>
      <c r="F37" s="102"/>
    </row>
    <row r="38" spans="1:6" customFormat="1" ht="15.75" thickBot="1" x14ac:dyDescent="0.3">
      <c r="A38" s="45" t="s">
        <v>51</v>
      </c>
      <c r="B38" s="7">
        <v>332</v>
      </c>
      <c r="C38" s="72">
        <v>372</v>
      </c>
      <c r="D38" s="10">
        <f>C38*(1+B31%)</f>
        <v>419.86400000000003</v>
      </c>
      <c r="E38" s="8">
        <v>420</v>
      </c>
      <c r="F38" s="102"/>
    </row>
    <row r="39" spans="1:6" customFormat="1" x14ac:dyDescent="0.25">
      <c r="A39" s="48"/>
      <c r="B39" s="73"/>
      <c r="C39" s="74"/>
      <c r="D39" s="75"/>
      <c r="F39" s="76"/>
    </row>
    <row r="40" spans="1:6" customFormat="1" x14ac:dyDescent="0.25">
      <c r="A40" s="100" t="s">
        <v>68</v>
      </c>
      <c r="B40" s="100"/>
      <c r="C40" s="100"/>
      <c r="D40" s="100"/>
      <c r="F40" s="76"/>
    </row>
    <row r="41" spans="1:6" customFormat="1" x14ac:dyDescent="0.25">
      <c r="A41" s="98" t="s">
        <v>34</v>
      </c>
      <c r="B41" s="99"/>
      <c r="C41" s="99"/>
      <c r="D41" s="99"/>
      <c r="F41" s="76"/>
    </row>
    <row r="42" spans="1:6" customFormat="1" x14ac:dyDescent="0.25">
      <c r="F42" s="76"/>
    </row>
    <row r="43" spans="1:6" customFormat="1" x14ac:dyDescent="0.25">
      <c r="A43" s="1" t="s">
        <v>14</v>
      </c>
      <c r="B43" s="40">
        <v>2022</v>
      </c>
      <c r="F43" s="76"/>
    </row>
    <row r="44" spans="1:6" customFormat="1" x14ac:dyDescent="0.25">
      <c r="A44" s="41" t="s">
        <v>35</v>
      </c>
      <c r="B44" s="17">
        <v>8.1999999999999993</v>
      </c>
      <c r="F44" s="76"/>
    </row>
    <row r="45" spans="1:6" customFormat="1" x14ac:dyDescent="0.25">
      <c r="A45" s="41" t="s">
        <v>36</v>
      </c>
      <c r="B45" s="17">
        <v>17.899999999999999</v>
      </c>
      <c r="F45" s="76"/>
    </row>
    <row r="46" spans="1:6" customFormat="1" x14ac:dyDescent="0.25">
      <c r="A46" s="41" t="s">
        <v>37</v>
      </c>
      <c r="B46" s="17">
        <v>8.4</v>
      </c>
      <c r="F46" s="76"/>
    </row>
    <row r="47" spans="1:6" customFormat="1" x14ac:dyDescent="0.25">
      <c r="A47" s="42" t="s">
        <v>38</v>
      </c>
      <c r="B47" s="14">
        <f>(B44+B45+B46)/3</f>
        <v>11.5</v>
      </c>
      <c r="F47" s="76"/>
    </row>
    <row r="48" spans="1:6" customFormat="1" ht="30" x14ac:dyDescent="0.25">
      <c r="A48" s="43" t="s">
        <v>108</v>
      </c>
      <c r="B48" s="14">
        <v>12.2</v>
      </c>
      <c r="F48" s="76"/>
    </row>
    <row r="49" spans="1:13" customFormat="1" x14ac:dyDescent="0.25">
      <c r="A49" s="1" t="s">
        <v>40</v>
      </c>
      <c r="B49" s="44">
        <f>(B47+B48)/2</f>
        <v>11.85</v>
      </c>
    </row>
    <row r="50" spans="1:13" customFormat="1" ht="15.75" thickBot="1" x14ac:dyDescent="0.3"/>
    <row r="51" spans="1:13" customFormat="1" ht="39" thickBot="1" x14ac:dyDescent="0.3">
      <c r="A51" s="7" t="s">
        <v>5</v>
      </c>
      <c r="B51" s="7" t="s">
        <v>85</v>
      </c>
      <c r="C51" s="7" t="s">
        <v>109</v>
      </c>
      <c r="D51" s="7" t="s">
        <v>110</v>
      </c>
      <c r="E51" s="8" t="s">
        <v>91</v>
      </c>
    </row>
    <row r="52" spans="1:13" customFormat="1" ht="30" customHeight="1" thickBot="1" x14ac:dyDescent="0.3">
      <c r="A52" s="27" t="s">
        <v>69</v>
      </c>
      <c r="B52" s="7">
        <v>178</v>
      </c>
      <c r="C52" s="72">
        <f>B52*(1+B49%)</f>
        <v>199.09300000000002</v>
      </c>
      <c r="D52" s="10">
        <f>C52*(1+B31%)</f>
        <v>224.70963266666669</v>
      </c>
      <c r="E52" s="8">
        <v>225</v>
      </c>
      <c r="F52" s="102" t="s">
        <v>18</v>
      </c>
    </row>
    <row r="53" spans="1:13" ht="32.25" customHeight="1" thickBot="1" x14ac:dyDescent="0.3">
      <c r="A53" s="27" t="s">
        <v>70</v>
      </c>
      <c r="B53" s="7">
        <v>384</v>
      </c>
      <c r="C53" s="72">
        <f>B53*(1+B49%)</f>
        <v>429.50400000000002</v>
      </c>
      <c r="D53" s="10">
        <f>C53*(1+B31%)</f>
        <v>484.76684800000004</v>
      </c>
      <c r="E53" s="8">
        <v>485</v>
      </c>
      <c r="F53" s="102"/>
    </row>
    <row r="55" spans="1:13" ht="15.75" x14ac:dyDescent="0.25">
      <c r="A55" s="101" t="s">
        <v>111</v>
      </c>
      <c r="B55" s="101"/>
      <c r="C55" s="101"/>
      <c r="D55" s="101"/>
      <c r="E55" s="101"/>
      <c r="F55" s="101"/>
      <c r="G55" s="101"/>
      <c r="H55" s="101"/>
      <c r="I55"/>
      <c r="J55"/>
      <c r="K55"/>
      <c r="L55"/>
      <c r="M55"/>
    </row>
    <row r="56" spans="1:13" x14ac:dyDescent="0.25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x14ac:dyDescent="0.25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x14ac:dyDescent="0.25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x14ac:dyDescent="0.25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x14ac:dyDescent="0.25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x14ac:dyDescent="0.25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x14ac:dyDescent="0.25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x14ac:dyDescent="0.25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x14ac:dyDescent="0.25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x14ac:dyDescent="0.25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x14ac:dyDescent="0.25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x14ac:dyDescent="0.25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x14ac:dyDescent="0.2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5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5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5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5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x14ac:dyDescent="0.25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x14ac:dyDescent="0.25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x14ac:dyDescent="0.25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x14ac:dyDescent="0.2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x14ac:dyDescent="0.2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x14ac:dyDescent="0.2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x14ac:dyDescent="0.25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x14ac:dyDescent="0.25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x14ac:dyDescent="0.2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x14ac:dyDescent="0.2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x14ac:dyDescent="0.2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x14ac:dyDescent="0.2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x14ac:dyDescent="0.2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x14ac:dyDescent="0.2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x14ac:dyDescent="0.2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ht="15.75" x14ac:dyDescent="0.25">
      <c r="A94" s="101" t="s">
        <v>35</v>
      </c>
      <c r="B94" s="101"/>
      <c r="C94" s="101"/>
      <c r="D94" s="101"/>
      <c r="E94" s="101"/>
      <c r="F94" s="101"/>
      <c r="G94" s="101"/>
      <c r="H94" s="101"/>
      <c r="I94"/>
      <c r="J94"/>
      <c r="K94"/>
      <c r="L94"/>
      <c r="M94"/>
    </row>
    <row r="95" spans="1:13" x14ac:dyDescent="0.25">
      <c r="A95" s="63" t="s">
        <v>112</v>
      </c>
      <c r="B95"/>
      <c r="C95"/>
      <c r="D95"/>
      <c r="E95"/>
      <c r="F95"/>
      <c r="G95"/>
      <c r="H95"/>
      <c r="I95"/>
      <c r="J95"/>
      <c r="K95"/>
      <c r="L95"/>
      <c r="M95"/>
    </row>
    <row r="96" spans="1:13" x14ac:dyDescent="0.25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x14ac:dyDescent="0.25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x14ac:dyDescent="0.25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x14ac:dyDescent="0.25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</row>
    <row r="109" spans="1:13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</row>
    <row r="110" spans="1:13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</row>
    <row r="111" spans="1:13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</row>
    <row r="112" spans="1:13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</row>
    <row r="113" spans="1:13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</row>
    <row r="114" spans="1:13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</row>
    <row r="115" spans="1:13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</row>
    <row r="116" spans="1:13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</row>
    <row r="117" spans="1:13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</row>
    <row r="118" spans="1:13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</row>
    <row r="119" spans="1:13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</row>
    <row r="120" spans="1:13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</row>
    <row r="121" spans="1:13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</row>
    <row r="122" spans="1:13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3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</row>
    <row r="125" spans="1:13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</row>
    <row r="126" spans="1:13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</row>
    <row r="127" spans="1:13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</row>
    <row r="128" spans="1:13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</row>
    <row r="129" spans="1:13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</row>
    <row r="130" spans="1:13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</row>
    <row r="131" spans="1:13" ht="15.75" x14ac:dyDescent="0.25">
      <c r="A131" s="101" t="s">
        <v>113</v>
      </c>
      <c r="B131" s="101"/>
      <c r="C131" s="101"/>
      <c r="D131" s="101"/>
      <c r="E131" s="101"/>
      <c r="F131" s="101"/>
      <c r="G131" s="101"/>
      <c r="H131" s="101"/>
      <c r="I131"/>
      <c r="J131"/>
      <c r="K131"/>
      <c r="L131"/>
      <c r="M131"/>
    </row>
    <row r="132" spans="1:13" x14ac:dyDescent="0.25">
      <c r="A132" s="63" t="s">
        <v>114</v>
      </c>
      <c r="B132"/>
      <c r="C132"/>
      <c r="D132"/>
      <c r="E132"/>
      <c r="F132"/>
      <c r="G132"/>
      <c r="H132"/>
      <c r="I132"/>
      <c r="J132"/>
      <c r="K132"/>
      <c r="L132"/>
      <c r="M132"/>
    </row>
    <row r="133" spans="1:13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3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3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3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3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3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3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3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3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3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3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3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ht="15.75" x14ac:dyDescent="0.25">
      <c r="A168" s="101" t="s">
        <v>115</v>
      </c>
      <c r="B168" s="101"/>
      <c r="C168" s="101"/>
      <c r="D168" s="101"/>
      <c r="E168" s="101"/>
      <c r="F168" s="101"/>
      <c r="G168" s="101"/>
      <c r="H168" s="101"/>
      <c r="I168"/>
      <c r="J168"/>
      <c r="K168"/>
      <c r="L168"/>
      <c r="M168"/>
    </row>
    <row r="169" spans="1:13" x14ac:dyDescent="0.25">
      <c r="A169" s="63" t="s">
        <v>116</v>
      </c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</row>
  </sheetData>
  <mergeCells count="12">
    <mergeCell ref="A131:H131"/>
    <mergeCell ref="A168:H168"/>
    <mergeCell ref="F52:F53"/>
    <mergeCell ref="F34:F38"/>
    <mergeCell ref="A40:D40"/>
    <mergeCell ref="A41:D41"/>
    <mergeCell ref="A55:H55"/>
    <mergeCell ref="A14:C14"/>
    <mergeCell ref="A20:E20"/>
    <mergeCell ref="A23:D23"/>
    <mergeCell ref="A22:D22"/>
    <mergeCell ref="A94:H94"/>
  </mergeCells>
  <phoneticPr fontId="8" type="noConversion"/>
  <hyperlinks>
    <hyperlink ref="A132" r:id="rId1" xr:uid="{9ACCF6D7-12A2-4F1F-BE92-83784EE76926}"/>
    <hyperlink ref="A169" r:id="rId2" xr:uid="{ECE6B692-B99A-4BB7-B797-93944B0026FC}"/>
  </hyperlinks>
  <pageMargins left="0.7" right="0.7" top="0.75" bottom="0.75" header="0.3" footer="0.3"/>
  <pageSetup paperSize="9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5"/>
  <sheetViews>
    <sheetView topLeftCell="A40" zoomScale="150" zoomScaleNormal="150" workbookViewId="0">
      <selection activeCell="A12" sqref="A12:D12"/>
    </sheetView>
  </sheetViews>
  <sheetFormatPr defaultColWidth="8.85546875" defaultRowHeight="15" x14ac:dyDescent="0.25"/>
  <cols>
    <col min="1" max="1" width="57.7109375" style="26" customWidth="1"/>
    <col min="2" max="2" width="8.85546875" style="26"/>
    <col min="3" max="3" width="10.7109375" style="26" customWidth="1"/>
    <col min="4" max="4" width="12.140625" style="26" customWidth="1"/>
    <col min="5" max="16384" width="8.85546875" style="26"/>
  </cols>
  <sheetData>
    <row r="1" spans="1:4" customFormat="1" x14ac:dyDescent="0.25">
      <c r="A1" s="103" t="s">
        <v>68</v>
      </c>
      <c r="B1" s="103"/>
      <c r="C1" s="103"/>
      <c r="D1" s="103"/>
    </row>
    <row r="2" spans="1:4" customFormat="1" ht="66.75" customHeight="1" x14ac:dyDescent="0.25">
      <c r="A2" s="98" t="s">
        <v>34</v>
      </c>
      <c r="B2" s="99"/>
      <c r="C2" s="99"/>
      <c r="D2" s="99"/>
    </row>
    <row r="3" spans="1:4" customFormat="1" x14ac:dyDescent="0.25"/>
    <row r="4" spans="1:4" customFormat="1" x14ac:dyDescent="0.25">
      <c r="A4" s="1" t="s">
        <v>14</v>
      </c>
      <c r="B4" s="40">
        <v>2023</v>
      </c>
    </row>
    <row r="5" spans="1:4" customFormat="1" ht="30.75" customHeight="1" x14ac:dyDescent="0.25">
      <c r="A5" s="41" t="s">
        <v>35</v>
      </c>
      <c r="B5" s="17">
        <v>9.4</v>
      </c>
    </row>
    <row r="6" spans="1:4" customFormat="1" x14ac:dyDescent="0.25">
      <c r="A6" s="41" t="s">
        <v>36</v>
      </c>
      <c r="B6" s="17">
        <v>13.8</v>
      </c>
    </row>
    <row r="7" spans="1:4" customFormat="1" ht="30" x14ac:dyDescent="0.25">
      <c r="A7" s="41" t="s">
        <v>37</v>
      </c>
      <c r="B7" s="17">
        <v>7.8</v>
      </c>
    </row>
    <row r="8" spans="1:4" customFormat="1" ht="33" customHeight="1" x14ac:dyDescent="0.25">
      <c r="A8" s="42" t="s">
        <v>38</v>
      </c>
      <c r="B8" s="17">
        <f>(B5+B6+B7)/3</f>
        <v>10.333333333333334</v>
      </c>
    </row>
    <row r="9" spans="1:4" customFormat="1" ht="33" customHeight="1" x14ac:dyDescent="0.25">
      <c r="A9" s="43" t="s">
        <v>39</v>
      </c>
      <c r="B9" s="14">
        <v>15.4</v>
      </c>
    </row>
    <row r="10" spans="1:4" customFormat="1" ht="27.75" customHeight="1" x14ac:dyDescent="0.25">
      <c r="A10" s="1" t="s">
        <v>40</v>
      </c>
      <c r="B10" s="44">
        <f>(B8+B9)/2</f>
        <v>12.866666666666667</v>
      </c>
    </row>
    <row r="11" spans="1:4" customFormat="1" ht="15.75" customHeight="1" x14ac:dyDescent="0.25"/>
    <row r="12" spans="1:4" customFormat="1" ht="67.5" customHeight="1" thickBot="1" x14ac:dyDescent="0.3">
      <c r="A12" s="104" t="s">
        <v>117</v>
      </c>
      <c r="B12" s="104"/>
      <c r="C12" s="104"/>
      <c r="D12" s="104"/>
    </row>
    <row r="13" spans="1:4" customFormat="1" ht="39" thickBot="1" x14ac:dyDescent="0.3">
      <c r="A13" s="7" t="s">
        <v>5</v>
      </c>
      <c r="B13" s="7" t="s">
        <v>105</v>
      </c>
      <c r="C13" s="7" t="s">
        <v>110</v>
      </c>
      <c r="D13" s="8" t="s">
        <v>91</v>
      </c>
    </row>
    <row r="14" spans="1:4" customFormat="1" ht="26.25" thickBot="1" x14ac:dyDescent="0.3">
      <c r="A14" s="9" t="s">
        <v>42</v>
      </c>
      <c r="B14" s="7">
        <v>76</v>
      </c>
      <c r="C14" s="10">
        <f>B14*(1+B10%)</f>
        <v>85.778666666666666</v>
      </c>
      <c r="D14" s="8">
        <v>86</v>
      </c>
    </row>
    <row r="15" spans="1:4" customFormat="1" ht="39" thickBot="1" x14ac:dyDescent="0.3">
      <c r="A15" s="45" t="s">
        <v>43</v>
      </c>
      <c r="B15" s="7">
        <v>150</v>
      </c>
      <c r="C15" s="10">
        <f>B15*(1+B10%)</f>
        <v>169.3</v>
      </c>
      <c r="D15" s="8">
        <v>169</v>
      </c>
    </row>
    <row r="16" spans="1:4" customFormat="1" ht="26.25" thickBot="1" x14ac:dyDescent="0.3">
      <c r="A16" s="45" t="s">
        <v>44</v>
      </c>
      <c r="B16" s="7">
        <v>394</v>
      </c>
      <c r="C16" s="10">
        <f>B16*(1+B10%)</f>
        <v>444.69466666666671</v>
      </c>
      <c r="D16" s="8">
        <v>445</v>
      </c>
    </row>
    <row r="17" spans="1:4" customFormat="1" ht="39" thickBot="1" x14ac:dyDescent="0.3">
      <c r="A17" s="45" t="s">
        <v>45</v>
      </c>
      <c r="B17" s="7">
        <v>218</v>
      </c>
      <c r="C17" s="10">
        <f>B17*(1+B10%)</f>
        <v>246.04933333333335</v>
      </c>
      <c r="D17" s="8">
        <v>246</v>
      </c>
    </row>
    <row r="18" spans="1:4" customFormat="1" ht="26.25" thickBot="1" x14ac:dyDescent="0.3">
      <c r="A18" s="45" t="s">
        <v>46</v>
      </c>
      <c r="B18" s="7">
        <v>559</v>
      </c>
      <c r="C18" s="10">
        <f>B18*(1+B10%)</f>
        <v>630.92466666666667</v>
      </c>
      <c r="D18" s="8">
        <v>631</v>
      </c>
    </row>
    <row r="19" spans="1:4" customFormat="1" x14ac:dyDescent="0.25">
      <c r="A19" s="46"/>
      <c r="B19" s="31"/>
      <c r="C19" s="32"/>
      <c r="D19" s="47"/>
    </row>
    <row r="20" spans="1:4" customFormat="1" ht="18.75" thickBot="1" x14ac:dyDescent="0.3">
      <c r="A20" s="59" t="s">
        <v>79</v>
      </c>
    </row>
    <row r="21" spans="1:4" customFormat="1" ht="39" thickBot="1" x14ac:dyDescent="0.3">
      <c r="A21" s="7" t="s">
        <v>5</v>
      </c>
      <c r="B21" s="7" t="s">
        <v>105</v>
      </c>
      <c r="C21" s="7" t="s">
        <v>41</v>
      </c>
      <c r="D21" s="8" t="s">
        <v>91</v>
      </c>
    </row>
    <row r="22" spans="1:4" customFormat="1" ht="26.25" thickBot="1" x14ac:dyDescent="0.3">
      <c r="A22" s="9" t="s">
        <v>52</v>
      </c>
      <c r="B22" s="7">
        <v>30</v>
      </c>
      <c r="C22" s="10">
        <f>B22*(1+B9%)</f>
        <v>34.619999999999997</v>
      </c>
      <c r="D22" s="8">
        <v>35</v>
      </c>
    </row>
    <row r="23" spans="1:4" customFormat="1" ht="39" thickBot="1" x14ac:dyDescent="0.3">
      <c r="A23" s="45" t="s">
        <v>53</v>
      </c>
      <c r="B23" s="7">
        <v>36</v>
      </c>
      <c r="C23" s="10">
        <f>B23*(1+B9%)</f>
        <v>41.543999999999997</v>
      </c>
      <c r="D23" s="8">
        <v>42</v>
      </c>
    </row>
    <row r="24" spans="1:4" customFormat="1" ht="26.25" thickBot="1" x14ac:dyDescent="0.3">
      <c r="A24" s="45" t="s">
        <v>54</v>
      </c>
      <c r="B24" s="7">
        <v>61</v>
      </c>
      <c r="C24" s="10">
        <f>B24*(1+B9%)</f>
        <v>70.393999999999991</v>
      </c>
      <c r="D24" s="8">
        <v>70</v>
      </c>
    </row>
    <row r="25" spans="1:4" customFormat="1" ht="26.25" thickBot="1" x14ac:dyDescent="0.3">
      <c r="A25" s="45" t="s">
        <v>55</v>
      </c>
      <c r="B25" s="7">
        <v>90</v>
      </c>
      <c r="C25" s="10">
        <f>B25*(1+B9%)</f>
        <v>103.85999999999999</v>
      </c>
      <c r="D25" s="8">
        <v>104</v>
      </c>
    </row>
  </sheetData>
  <mergeCells count="3">
    <mergeCell ref="A1:D1"/>
    <mergeCell ref="A2:D2"/>
    <mergeCell ref="A12:D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zoomScale="130" zoomScaleNormal="130" workbookViewId="0">
      <selection activeCell="A7" sqref="A7:D8"/>
    </sheetView>
  </sheetViews>
  <sheetFormatPr defaultRowHeight="15" x14ac:dyDescent="0.25"/>
  <cols>
    <col min="1" max="1" width="45.140625" customWidth="1"/>
    <col min="2" max="2" width="13.42578125" customWidth="1"/>
    <col min="4" max="4" width="15.5703125" customWidth="1"/>
  </cols>
  <sheetData>
    <row r="1" spans="1:4" s="24" customFormat="1" x14ac:dyDescent="0.25">
      <c r="A1" s="77" t="s">
        <v>14</v>
      </c>
      <c r="B1" s="78">
        <v>2023</v>
      </c>
    </row>
    <row r="2" spans="1:4" s="24" customFormat="1" ht="30" x14ac:dyDescent="0.25">
      <c r="A2" s="79" t="s">
        <v>10</v>
      </c>
      <c r="B2" s="80">
        <v>115.4</v>
      </c>
    </row>
    <row r="3" spans="1:4" s="24" customFormat="1" ht="30" x14ac:dyDescent="0.25">
      <c r="A3" s="79" t="s">
        <v>16</v>
      </c>
      <c r="B3" s="80">
        <v>108.6</v>
      </c>
    </row>
    <row r="4" spans="1:4" s="24" customFormat="1" x14ac:dyDescent="0.25">
      <c r="A4" s="20"/>
      <c r="B4" s="6"/>
    </row>
    <row r="5" spans="1:4" s="24" customFormat="1" ht="18.75" x14ac:dyDescent="0.25">
      <c r="A5" s="25" t="s">
        <v>21</v>
      </c>
      <c r="B5" s="6"/>
    </row>
    <row r="6" spans="1:4" s="24" customFormat="1" ht="19.5" thickBot="1" x14ac:dyDescent="0.3">
      <c r="A6" s="25" t="s">
        <v>22</v>
      </c>
    </row>
    <row r="7" spans="1:4" s="24" customFormat="1" ht="44.25" customHeight="1" thickBot="1" x14ac:dyDescent="0.3">
      <c r="A7" s="7" t="s">
        <v>5</v>
      </c>
      <c r="B7" s="7" t="s">
        <v>118</v>
      </c>
      <c r="C7" s="7" t="s">
        <v>72</v>
      </c>
      <c r="D7" s="8" t="s">
        <v>91</v>
      </c>
    </row>
    <row r="8" spans="1:4" s="24" customFormat="1" ht="77.25" thickBot="1" x14ac:dyDescent="0.3">
      <c r="A8" s="9" t="s">
        <v>78</v>
      </c>
      <c r="B8" s="7">
        <v>186</v>
      </c>
      <c r="C8" s="10">
        <f>(B2+B3)/2</f>
        <v>112</v>
      </c>
      <c r="D8" s="11">
        <f>B8*C8%</f>
        <v>208.32000000000002</v>
      </c>
    </row>
    <row r="10" spans="1:4" ht="72" customHeight="1" x14ac:dyDescent="0.25">
      <c r="A10" s="105" t="s">
        <v>117</v>
      </c>
      <c r="B10" s="105"/>
      <c r="C10" s="105"/>
      <c r="D10" s="105"/>
    </row>
  </sheetData>
  <mergeCells count="1">
    <mergeCell ref="A10:D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tabSelected="1" zoomScale="150" zoomScaleNormal="150" workbookViewId="0">
      <selection activeCell="H11" sqref="H11"/>
    </sheetView>
  </sheetViews>
  <sheetFormatPr defaultColWidth="8.85546875" defaultRowHeight="15" x14ac:dyDescent="0.25"/>
  <cols>
    <col min="1" max="1" width="53.140625" style="24" customWidth="1"/>
    <col min="2" max="3" width="8.85546875" style="24"/>
    <col min="4" max="4" width="13.7109375" style="24" customWidth="1"/>
    <col min="5" max="16384" width="8.85546875" style="24"/>
  </cols>
  <sheetData>
    <row r="1" spans="1:4" ht="30" x14ac:dyDescent="0.25">
      <c r="A1" s="22" t="s">
        <v>14</v>
      </c>
      <c r="B1" s="23">
        <v>2022</v>
      </c>
      <c r="C1" s="23">
        <v>2023</v>
      </c>
      <c r="D1" s="81" t="s">
        <v>81</v>
      </c>
    </row>
    <row r="2" spans="1:4" ht="30" x14ac:dyDescent="0.25">
      <c r="A2" s="13" t="s">
        <v>10</v>
      </c>
      <c r="B2" s="14">
        <v>112.2</v>
      </c>
      <c r="C2" s="14">
        <v>115.4</v>
      </c>
      <c r="D2" s="14">
        <f>B2*C2/100</f>
        <v>129.47880000000001</v>
      </c>
    </row>
    <row r="3" spans="1:4" x14ac:dyDescent="0.25">
      <c r="A3" s="20"/>
      <c r="B3" s="6"/>
      <c r="C3" s="6"/>
    </row>
    <row r="4" spans="1:4" ht="19.5" thickBot="1" x14ac:dyDescent="0.3">
      <c r="A4" s="25" t="s">
        <v>20</v>
      </c>
    </row>
    <row r="5" spans="1:4" ht="39" thickBot="1" x14ac:dyDescent="0.3">
      <c r="A5" s="7" t="s">
        <v>5</v>
      </c>
      <c r="B5" s="7" t="s">
        <v>80</v>
      </c>
      <c r="C5" s="7" t="s">
        <v>72</v>
      </c>
      <c r="D5" s="8" t="s">
        <v>119</v>
      </c>
    </row>
    <row r="6" spans="1:4" ht="45" customHeight="1" thickBot="1" x14ac:dyDescent="0.3">
      <c r="A6" s="9" t="s">
        <v>23</v>
      </c>
      <c r="B6" s="7">
        <v>52</v>
      </c>
      <c r="C6" s="10">
        <f>D2</f>
        <v>129.47880000000001</v>
      </c>
      <c r="D6" s="11">
        <f>B6*C6%</f>
        <v>67.328975999999997</v>
      </c>
    </row>
    <row r="7" spans="1:4" x14ac:dyDescent="0.25">
      <c r="A7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Дейност 3</vt:lpstr>
      <vt:lpstr>Дейност 4</vt:lpstr>
      <vt:lpstr>Дейност 5</vt:lpstr>
      <vt:lpstr>Дейност 6</vt:lpstr>
      <vt:lpstr>Дейност 7</vt:lpstr>
      <vt:lpstr>Дейност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Dinko Draganov</cp:lastModifiedBy>
  <cp:lastPrinted>2022-07-29T06:57:04Z</cp:lastPrinted>
  <dcterms:created xsi:type="dcterms:W3CDTF">2020-09-01T06:10:15Z</dcterms:created>
  <dcterms:modified xsi:type="dcterms:W3CDTF">2024-08-06T08:13:19Z</dcterms:modified>
</cp:coreProperties>
</file>