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"/>
    </mc:Choice>
  </mc:AlternateContent>
  <xr:revisionPtr revIDLastSave="0" documentId="13_ncr:1_{B8D277B1-706A-453B-9FF1-103E460D6F5C}" xr6:coauthVersionLast="47" xr6:coauthVersionMax="47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Дейност 1" sheetId="12" r:id="rId1"/>
    <sheet name="Дейност 2" sheetId="11" r:id="rId2"/>
    <sheet name="Дейност 3" sheetId="17" r:id="rId3"/>
    <sheet name="Дейност 4" sheetId="19" r:id="rId4"/>
    <sheet name="Обобщена таблица" sheetId="20" r:id="rId5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0" l="1"/>
  <c r="B7" i="20"/>
  <c r="B6" i="20"/>
  <c r="B5" i="20" l="1"/>
  <c r="B4" i="20"/>
  <c r="B3" i="20"/>
  <c r="B2" i="20"/>
  <c r="C9" i="19"/>
  <c r="D9" i="19" s="1"/>
  <c r="C8" i="19"/>
  <c r="D8" i="19" s="1"/>
  <c r="C7" i="19"/>
  <c r="D7" i="19" s="1"/>
  <c r="C6" i="19"/>
  <c r="D6" i="19" s="1"/>
  <c r="C9" i="12"/>
  <c r="D9" i="12" s="1"/>
  <c r="C8" i="12"/>
  <c r="D8" i="12" s="1"/>
  <c r="C5" i="11" l="1"/>
  <c r="D5" i="11" s="1"/>
  <c r="C7" i="12"/>
  <c r="D7" i="12" s="1"/>
  <c r="C6" i="12"/>
  <c r="D6" i="12" s="1"/>
  <c r="C5" i="17"/>
  <c r="C6" i="17" s="1"/>
  <c r="B4" i="17"/>
  <c r="B5" i="17" s="1"/>
  <c r="B6" i="17" s="1"/>
  <c r="B7" i="17" l="1"/>
  <c r="C7" i="17"/>
</calcChain>
</file>

<file path=xl/sharedStrings.xml><?xml version="1.0" encoding="utf-8"?>
<sst xmlns="http://schemas.openxmlformats.org/spreadsheetml/2006/main" count="57" uniqueCount="36">
  <si>
    <t>Име на показателите</t>
  </si>
  <si>
    <t>Данни, публикувани от Евростат за България</t>
  </si>
  <si>
    <t>КИ %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</si>
  <si>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</si>
  <si>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Единичен разход</t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</si>
  <si>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</si>
  <si>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</si>
  <si>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</si>
  <si>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</si>
  <si>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Общ разход за възнаграждения</t>
  </si>
  <si>
    <t>1/2 щат</t>
  </si>
  <si>
    <t>Единичен разход за възнаграждения на медиатори по Дейност 3</t>
  </si>
  <si>
    <t>Единичен разход за възнаграждения на образователни медиатори, социални работници, помощник на учителя - заетост от 4 часа на ден</t>
  </si>
  <si>
    <t>Данни, актуални след 01.01.2024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</si>
  <si>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>ПМС № 193/12.10.2023</t>
    </r>
  </si>
  <si>
    <t xml:space="preserve">1.17.	Възнаграждения на лекторите при обучения на педагогически специалисти </t>
  </si>
  <si>
    <t xml:space="preserve">Възнаграждения на образователни медиатори на месец - 4 часова заетост на ден </t>
  </si>
  <si>
    <t xml:space="preserve">Индексиране с данни за 2023 г. </t>
  </si>
  <si>
    <t>2023 спрямо 2022</t>
  </si>
  <si>
    <t>Единичен разход - 
2022 г.</t>
  </si>
  <si>
    <t>3.25. Възнаграждения на педагогическите специалисти за 1 проведен учебен час</t>
  </si>
  <si>
    <t>3.26. Възнаграждения на експерти образователни дейности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</si>
  <si>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</si>
  <si>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</si>
  <si>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Актуализирана сума - 2023 г.</t>
  </si>
  <si>
    <t xml:space="preserve">https://ec.europa.eu/eurostat/databrowser/bookmark/5fb72ce9-c4ea-428b-8616-cc6e43162fda?lang=en </t>
  </si>
  <si>
    <t>Актуализиран единичен разход - от 15.09.2024 г.</t>
  </si>
  <si>
    <t>Актуализиран единичен разход - академичен час от 15.09.2024 г.</t>
  </si>
  <si>
    <t xml:space="preserve">3.25. Възнаграждения на педагогическите специалисти за 1 проведен учебен час </t>
  </si>
  <si>
    <t xml:space="preserve">3.26. Възнаграждения на експерти образователни дейности за 1 проведен учебен час </t>
  </si>
  <si>
    <t xml:space="preserve">3.27. Възнаграждения на педагогическите специалисти за 1 отработен астрономически час </t>
  </si>
  <si>
    <t xml:space="preserve">3.28. Възнаграждения на експерти образователни дейности за 1 отработен астрономически час </t>
  </si>
  <si>
    <t>Единичен разход  - от 15.09.2024 г.</t>
  </si>
  <si>
    <t xml:space="preserve">Възнаграждения за проведено обучение на група от  най-малко 8 педагогически специалисти, което завършва с присъждане на 1 квалификационен кредит - примерна сума при проведени 16 академични часа 
3.29. Възнаграждение за 1 академичен час - 26 лв. </t>
  </si>
  <si>
    <t xml:space="preserve">Възнаграждения за проведено обучение на група от най-малко 8 обучаемии с продължителност до половин ден (от 1 до 4 академични часа) без присъждане на квалификационни кредити - примерна сума при проведени 4 академични часа 
3.29. Възнаграждение за 1 академичен час - 26 лв. </t>
  </si>
  <si>
    <t xml:space="preserve">Възнаграждения за проведено обучение на група от най-малко 8 обучаемии с продължителност до един ден (над 4 до 8  академични часа) без присъждане на квалификационни кредити - примерна сума при проведени 8 академични часа
3.29. Възнаграждение за 1 академичен час - 26 лв.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</si>
</sst>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6" fillId="0" borderId="0" applyNumberFormat="0" applyFill="0" applyBorder="0" applyAlignment="0" applyProtection="0"/>
  </cellStyleXfs>
  <cellXfs count="46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2" fillId="0" borderId="0" xfId="2"/>
    <xf numFmtId="0" fontId="5" fillId="0" borderId="1" xfId="2" applyFont="1" applyBorder="1" applyAlignment="1">
      <alignment vertical="center" wrapText="1"/>
    </xf>
    <xf numFmtId="2" fontId="4" fillId="0" borderId="1" xfId="2" applyNumberFormat="1" applyFont="1" applyBorder="1" applyAlignment="1">
      <alignment horizontal="center" vertical="center"/>
    </xf>
    <xf numFmtId="14" fontId="2" fillId="4" borderId="1" xfId="2" applyNumberFormat="1" applyFill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2" fontId="2" fillId="0" borderId="1" xfId="2" applyNumberFormat="1" applyBorder="1" applyAlignment="1">
      <alignment horizontal="center" vertical="center"/>
    </xf>
    <xf numFmtId="2" fontId="4" fillId="3" borderId="1" xfId="2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 wrapText="1"/>
    </xf>
    <xf numFmtId="1" fontId="4" fillId="3" borderId="1" xfId="2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12" fillId="3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2" fontId="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0" borderId="0" xfId="3"/>
    <xf numFmtId="3" fontId="15" fillId="3" borderId="2" xfId="0" applyNumberFormat="1" applyFont="1" applyFill="1" applyBorder="1" applyAlignment="1">
      <alignment horizontal="center" vertical="center" wrapText="1"/>
    </xf>
    <xf numFmtId="1" fontId="15" fillId="3" borderId="2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1" xr:uid="{894B6870-FD2B-4E1F-8932-6C9A46AD7401}"/>
    <cellStyle name="Normal 3" xfId="2" xr:uid="{9ECA1403-2487-42CE-9A56-0CF03F743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20695</xdr:rowOff>
    </xdr:from>
    <xdr:to>
      <xdr:col>11</xdr:col>
      <xdr:colOff>533893</xdr:colOff>
      <xdr:row>47</xdr:row>
      <xdr:rowOff>109903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296A41-4BB8-45A2-AF76-AF9C109A1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38426"/>
          <a:ext cx="12689258" cy="71377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190500</xdr:rowOff>
    </xdr:from>
    <xdr:to>
      <xdr:col>11</xdr:col>
      <xdr:colOff>350720</xdr:colOff>
      <xdr:row>47</xdr:row>
      <xdr:rowOff>37919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1C5531-D2CB-486F-870F-25B400FB1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51788"/>
          <a:ext cx="12689258" cy="7137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73D1-0F05-4F07-AAE7-12B86D60E188}">
  <dimension ref="A1:E49"/>
  <sheetViews>
    <sheetView zoomScale="130" zoomScaleNormal="130" workbookViewId="0">
      <selection activeCell="G6" sqref="G6"/>
    </sheetView>
  </sheetViews>
  <sheetFormatPr defaultRowHeight="15" x14ac:dyDescent="0.25"/>
  <cols>
    <col min="1" max="1" width="50.28515625" customWidth="1"/>
    <col min="2" max="2" width="13.5703125" customWidth="1"/>
    <col min="3" max="3" width="12" customWidth="1"/>
    <col min="4" max="4" width="16.7109375" customWidth="1"/>
    <col min="5" max="5" width="18.42578125" customWidth="1"/>
    <col min="6" max="6" width="17.42578125" customWidth="1"/>
    <col min="7" max="7" width="17.28515625" customWidth="1"/>
  </cols>
  <sheetData>
    <row r="1" spans="1:5" ht="15.75" x14ac:dyDescent="0.25">
      <c r="A1" s="1" t="s">
        <v>17</v>
      </c>
      <c r="B1" s="2"/>
      <c r="C1" s="2"/>
      <c r="D1" s="2"/>
      <c r="E1" s="2"/>
    </row>
    <row r="2" spans="1:5" ht="31.5" x14ac:dyDescent="0.25">
      <c r="A2" s="18" t="s">
        <v>1</v>
      </c>
      <c r="B2" s="3" t="s">
        <v>18</v>
      </c>
    </row>
    <row r="3" spans="1:5" ht="31.5" x14ac:dyDescent="0.25">
      <c r="A3" s="4" t="s">
        <v>3</v>
      </c>
      <c r="B3" s="5">
        <v>15.4</v>
      </c>
    </row>
    <row r="4" spans="1:5" ht="16.5" thickBot="1" x14ac:dyDescent="0.3">
      <c r="A4" s="2"/>
      <c r="B4" s="2"/>
    </row>
    <row r="5" spans="1:5" ht="63.75" thickBot="1" x14ac:dyDescent="0.3">
      <c r="A5" s="6" t="s">
        <v>0</v>
      </c>
      <c r="B5" s="7" t="s">
        <v>19</v>
      </c>
      <c r="C5" s="6" t="s">
        <v>2</v>
      </c>
      <c r="D5" s="6" t="s">
        <v>24</v>
      </c>
      <c r="E5" s="40" t="s">
        <v>26</v>
      </c>
    </row>
    <row r="6" spans="1:5" ht="39" customHeight="1" thickBot="1" x14ac:dyDescent="0.3">
      <c r="A6" s="21" t="s">
        <v>20</v>
      </c>
      <c r="B6" s="19">
        <v>22</v>
      </c>
      <c r="C6" s="22">
        <f>B3</f>
        <v>15.4</v>
      </c>
      <c r="D6" s="22">
        <f t="shared" ref="D6:D7" si="0">B6+B6*C6%</f>
        <v>25.387999999999998</v>
      </c>
      <c r="E6" s="19">
        <v>25</v>
      </c>
    </row>
    <row r="7" spans="1:5" ht="40.5" customHeight="1" thickBot="1" x14ac:dyDescent="0.3">
      <c r="A7" s="21" t="s">
        <v>21</v>
      </c>
      <c r="B7" s="19">
        <v>25</v>
      </c>
      <c r="C7" s="22">
        <f>B3</f>
        <v>15.4</v>
      </c>
      <c r="D7" s="22">
        <f t="shared" si="0"/>
        <v>28.85</v>
      </c>
      <c r="E7" s="19">
        <v>29</v>
      </c>
    </row>
    <row r="8" spans="1:5" ht="38.25" customHeight="1" thickBot="1" x14ac:dyDescent="0.3">
      <c r="A8" s="21" t="s">
        <v>22</v>
      </c>
      <c r="B8" s="19">
        <v>29</v>
      </c>
      <c r="C8" s="22">
        <f>B3</f>
        <v>15.4</v>
      </c>
      <c r="D8" s="22">
        <f t="shared" ref="D8:D9" si="1">B8+B8*C8%</f>
        <v>33.466000000000001</v>
      </c>
      <c r="E8" s="19">
        <v>33</v>
      </c>
    </row>
    <row r="9" spans="1:5" ht="48" thickBot="1" x14ac:dyDescent="0.3">
      <c r="A9" s="21" t="s">
        <v>23</v>
      </c>
      <c r="B9" s="19">
        <v>33</v>
      </c>
      <c r="C9" s="22">
        <f>B3</f>
        <v>15.4</v>
      </c>
      <c r="D9" s="22">
        <f t="shared" si="1"/>
        <v>38.082000000000001</v>
      </c>
      <c r="E9" s="19">
        <v>38</v>
      </c>
    </row>
    <row r="49" spans="1:1" x14ac:dyDescent="0.25">
      <c r="A49" s="41" t="s">
        <v>25</v>
      </c>
    </row>
  </sheetData>
  <hyperlinks>
    <hyperlink ref="A49" r:id="rId1" xr:uid="{2B50FB6A-A287-4013-BBAF-50A5BE2E5F7C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zoomScale="110" zoomScaleNormal="110" workbookViewId="0">
      <selection activeCell="H11" sqref="H10:H11"/>
    </sheetView>
  </sheetViews>
  <sheetFormatPr defaultColWidth="8.85546875" defaultRowHeight="15" x14ac:dyDescent="0.25"/>
  <cols>
    <col min="1" max="1" width="57.7109375" customWidth="1"/>
    <col min="2" max="2" width="13.85546875" customWidth="1"/>
    <col min="3" max="3" width="12.85546875" customWidth="1"/>
    <col min="4" max="4" width="17.140625" customWidth="1"/>
    <col min="5" max="5" width="20.28515625" customWidth="1"/>
  </cols>
  <sheetData>
    <row r="1" spans="1:5" ht="15.75" x14ac:dyDescent="0.25">
      <c r="A1" s="1" t="s">
        <v>17</v>
      </c>
      <c r="B1" s="2"/>
    </row>
    <row r="2" spans="1:5" ht="31.5" x14ac:dyDescent="0.25">
      <c r="A2" s="18" t="s">
        <v>1</v>
      </c>
      <c r="B2" s="3" t="s">
        <v>18</v>
      </c>
    </row>
    <row r="3" spans="1:5" ht="32.25" thickBot="1" x14ac:dyDescent="0.3">
      <c r="A3" s="4" t="s">
        <v>3</v>
      </c>
      <c r="B3" s="5">
        <v>15.4</v>
      </c>
    </row>
    <row r="4" spans="1:5" ht="63.75" thickBot="1" x14ac:dyDescent="0.3">
      <c r="A4" s="6" t="s">
        <v>0</v>
      </c>
      <c r="B4" s="7" t="s">
        <v>4</v>
      </c>
      <c r="C4" s="6" t="s">
        <v>2</v>
      </c>
      <c r="D4" s="6" t="s">
        <v>24</v>
      </c>
      <c r="E4" s="7" t="s">
        <v>27</v>
      </c>
    </row>
    <row r="5" spans="1:5" ht="32.25" thickBot="1" x14ac:dyDescent="0.3">
      <c r="A5" s="23" t="s">
        <v>15</v>
      </c>
      <c r="B5" s="25">
        <v>22.5</v>
      </c>
      <c r="C5" s="22">
        <f>'Дейност 1'!B3</f>
        <v>15.4</v>
      </c>
      <c r="D5" s="22">
        <f>B5+B5*C5%</f>
        <v>25.965</v>
      </c>
      <c r="E5" s="25">
        <v>26</v>
      </c>
    </row>
    <row r="7" spans="1:5" x14ac:dyDescent="0.25">
      <c r="B7" s="24"/>
    </row>
    <row r="8" spans="1:5" x14ac:dyDescent="0.25">
      <c r="A8" s="32"/>
      <c r="B8" s="33"/>
    </row>
    <row r="9" spans="1:5" x14ac:dyDescent="0.25">
      <c r="A9" s="34"/>
      <c r="B9" s="35"/>
    </row>
    <row r="10" spans="1:5" ht="15.75" x14ac:dyDescent="0.25">
      <c r="A10" s="32"/>
      <c r="B10" s="31"/>
    </row>
    <row r="11" spans="1:5" ht="15.75" x14ac:dyDescent="0.25">
      <c r="A11" s="30"/>
      <c r="B11" s="31"/>
    </row>
    <row r="12" spans="1:5" x14ac:dyDescent="0.25">
      <c r="A12" s="36"/>
      <c r="B12" s="36"/>
    </row>
    <row r="13" spans="1:5" x14ac:dyDescent="0.25">
      <c r="A13" s="32"/>
      <c r="B13" s="33"/>
    </row>
    <row r="14" spans="1:5" x14ac:dyDescent="0.25">
      <c r="A14" s="34"/>
      <c r="B14" s="35"/>
    </row>
    <row r="15" spans="1:5" x14ac:dyDescent="0.25">
      <c r="A15" s="32"/>
      <c r="B15" s="37"/>
    </row>
    <row r="16" spans="1:5" ht="15.75" x14ac:dyDescent="0.25">
      <c r="A16" s="30"/>
      <c r="B16" s="31"/>
    </row>
    <row r="17" spans="1:2" x14ac:dyDescent="0.25">
      <c r="A17" s="36"/>
      <c r="B17" s="36"/>
    </row>
    <row r="18" spans="1:2" x14ac:dyDescent="0.25">
      <c r="A18" s="32"/>
      <c r="B18" s="33"/>
    </row>
    <row r="19" spans="1:2" x14ac:dyDescent="0.25">
      <c r="A19" s="34"/>
      <c r="B19" s="35"/>
    </row>
    <row r="20" spans="1:2" x14ac:dyDescent="0.25">
      <c r="A20" s="32"/>
      <c r="B20" s="3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D8FB-4089-4B6C-A7BA-510A2933F7D2}">
  <dimension ref="A1:C8"/>
  <sheetViews>
    <sheetView zoomScale="110" zoomScaleNormal="110" workbookViewId="0">
      <selection activeCell="B15" sqref="B15"/>
    </sheetView>
  </sheetViews>
  <sheetFormatPr defaultColWidth="9.140625" defaultRowHeight="15" x14ac:dyDescent="0.25"/>
  <cols>
    <col min="1" max="1" width="50.85546875" style="8" customWidth="1"/>
    <col min="2" max="2" width="13.140625" style="8" customWidth="1"/>
    <col min="3" max="3" width="12.7109375" style="8" customWidth="1"/>
    <col min="4" max="4" width="14.85546875" style="8" customWidth="1"/>
    <col min="5" max="16384" width="9.140625" style="8"/>
  </cols>
  <sheetData>
    <row r="1" spans="1:3" x14ac:dyDescent="0.25">
      <c r="A1" s="44" t="s">
        <v>11</v>
      </c>
      <c r="B1" s="44"/>
      <c r="C1" s="44"/>
    </row>
    <row r="2" spans="1:3" x14ac:dyDescent="0.25">
      <c r="A2" s="20" t="s">
        <v>13</v>
      </c>
      <c r="B2" s="11">
        <v>45292</v>
      </c>
      <c r="C2" s="11" t="s">
        <v>5</v>
      </c>
    </row>
    <row r="3" spans="1:3" x14ac:dyDescent="0.25">
      <c r="A3" s="12" t="s">
        <v>14</v>
      </c>
      <c r="B3" s="13">
        <v>933</v>
      </c>
      <c r="C3" s="13"/>
    </row>
    <row r="4" spans="1:3" x14ac:dyDescent="0.25">
      <c r="A4" s="12" t="s">
        <v>6</v>
      </c>
      <c r="B4" s="13">
        <f>B3*1.075</f>
        <v>1002.9749999999999</v>
      </c>
      <c r="C4" s="13">
        <v>1003</v>
      </c>
    </row>
    <row r="5" spans="1:3" x14ac:dyDescent="0.25">
      <c r="A5" s="12" t="s">
        <v>7</v>
      </c>
      <c r="B5" s="13">
        <f>B4*1.1</f>
        <v>1103.2725</v>
      </c>
      <c r="C5" s="13">
        <f>C4*1.1</f>
        <v>1103.3000000000002</v>
      </c>
    </row>
    <row r="6" spans="1:3" x14ac:dyDescent="0.25">
      <c r="A6" s="12" t="s">
        <v>8</v>
      </c>
      <c r="B6" s="13">
        <f>B5*19.02%</f>
        <v>209.84242950000001</v>
      </c>
      <c r="C6" s="13">
        <f>C5*19.02%</f>
        <v>209.84766000000005</v>
      </c>
    </row>
    <row r="7" spans="1:3" x14ac:dyDescent="0.25">
      <c r="A7" s="9" t="s">
        <v>9</v>
      </c>
      <c r="B7" s="10">
        <f>SUM(B5:B6)</f>
        <v>1313.1149295</v>
      </c>
      <c r="C7" s="14">
        <f>SUM(C5:C6)</f>
        <v>1313.1476600000003</v>
      </c>
    </row>
    <row r="8" spans="1:3" ht="45" x14ac:dyDescent="0.25">
      <c r="A8" s="15" t="s">
        <v>12</v>
      </c>
      <c r="B8" s="16" t="s">
        <v>10</v>
      </c>
      <c r="C8" s="17">
        <v>660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2347-16BF-46BE-9600-0EBE35D05BA3}">
  <dimension ref="A1:E41"/>
  <sheetViews>
    <sheetView zoomScale="130" zoomScaleNormal="130" workbookViewId="0">
      <selection activeCell="G7" sqref="G7"/>
    </sheetView>
  </sheetViews>
  <sheetFormatPr defaultRowHeight="15" x14ac:dyDescent="0.25"/>
  <cols>
    <col min="1" max="1" width="51.85546875" customWidth="1"/>
    <col min="2" max="2" width="14.85546875" customWidth="1"/>
    <col min="3" max="3" width="12" customWidth="1"/>
    <col min="4" max="4" width="16.7109375" customWidth="1"/>
    <col min="5" max="5" width="18.42578125" customWidth="1"/>
    <col min="6" max="6" width="17.42578125" customWidth="1"/>
    <col min="7" max="7" width="17.28515625" customWidth="1"/>
  </cols>
  <sheetData>
    <row r="1" spans="1:5" ht="15.75" x14ac:dyDescent="0.25">
      <c r="A1" s="1" t="s">
        <v>17</v>
      </c>
      <c r="B1" s="2"/>
      <c r="C1" s="2"/>
      <c r="D1" s="2"/>
      <c r="E1" s="2"/>
    </row>
    <row r="2" spans="1:5" ht="31.5" x14ac:dyDescent="0.25">
      <c r="A2" s="18" t="s">
        <v>1</v>
      </c>
      <c r="B2" s="3" t="s">
        <v>18</v>
      </c>
    </row>
    <row r="3" spans="1:5" ht="31.5" x14ac:dyDescent="0.25">
      <c r="A3" s="4" t="s">
        <v>3</v>
      </c>
      <c r="B3" s="5">
        <v>15.4</v>
      </c>
    </row>
    <row r="4" spans="1:5" ht="16.5" thickBot="1" x14ac:dyDescent="0.3">
      <c r="A4" s="2"/>
      <c r="B4" s="2"/>
    </row>
    <row r="5" spans="1:5" ht="63.75" thickBot="1" x14ac:dyDescent="0.3">
      <c r="A5" s="6" t="s">
        <v>0</v>
      </c>
      <c r="B5" s="7" t="s">
        <v>19</v>
      </c>
      <c r="C5" s="6" t="s">
        <v>2</v>
      </c>
      <c r="D5" s="6" t="s">
        <v>24</v>
      </c>
      <c r="E5" s="40" t="s">
        <v>26</v>
      </c>
    </row>
    <row r="6" spans="1:5" ht="38.25" customHeight="1" thickBot="1" x14ac:dyDescent="0.3">
      <c r="A6" s="21" t="s">
        <v>20</v>
      </c>
      <c r="B6" s="19">
        <v>22</v>
      </c>
      <c r="C6" s="22">
        <f>B3</f>
        <v>15.4</v>
      </c>
      <c r="D6" s="22">
        <f t="shared" ref="D6:D9" si="0">B6+B6*C6%</f>
        <v>25.387999999999998</v>
      </c>
      <c r="E6" s="19">
        <v>25</v>
      </c>
    </row>
    <row r="7" spans="1:5" ht="39" customHeight="1" thickBot="1" x14ac:dyDescent="0.3">
      <c r="A7" s="21" t="s">
        <v>21</v>
      </c>
      <c r="B7" s="19">
        <v>25</v>
      </c>
      <c r="C7" s="22">
        <f>B3</f>
        <v>15.4</v>
      </c>
      <c r="D7" s="22">
        <f t="shared" si="0"/>
        <v>28.85</v>
      </c>
      <c r="E7" s="19">
        <v>29</v>
      </c>
    </row>
    <row r="8" spans="1:5" ht="42" customHeight="1" thickBot="1" x14ac:dyDescent="0.3">
      <c r="A8" s="21" t="s">
        <v>22</v>
      </c>
      <c r="B8" s="19">
        <v>29</v>
      </c>
      <c r="C8" s="22">
        <f>B3</f>
        <v>15.4</v>
      </c>
      <c r="D8" s="22">
        <f t="shared" si="0"/>
        <v>33.466000000000001</v>
      </c>
      <c r="E8" s="19">
        <v>33</v>
      </c>
    </row>
    <row r="9" spans="1:5" ht="42.75" customHeight="1" thickBot="1" x14ac:dyDescent="0.3">
      <c r="A9" s="21" t="s">
        <v>23</v>
      </c>
      <c r="B9" s="19">
        <v>33</v>
      </c>
      <c r="C9" s="22">
        <f>B3</f>
        <v>15.4</v>
      </c>
      <c r="D9" s="22">
        <f t="shared" si="0"/>
        <v>38.082000000000001</v>
      </c>
      <c r="E9" s="19">
        <v>38</v>
      </c>
    </row>
    <row r="36" spans="1:2" ht="18.75" customHeight="1" x14ac:dyDescent="0.25">
      <c r="A36" s="45"/>
      <c r="B36" s="45"/>
    </row>
    <row r="37" spans="1:2" x14ac:dyDescent="0.25">
      <c r="A37" s="34"/>
      <c r="B37" s="35"/>
    </row>
    <row r="38" spans="1:2" x14ac:dyDescent="0.25">
      <c r="A38" s="34"/>
      <c r="B38" s="35"/>
    </row>
    <row r="39" spans="1:2" x14ac:dyDescent="0.25">
      <c r="A39" s="34"/>
      <c r="B39" s="38"/>
    </row>
    <row r="40" spans="1:2" x14ac:dyDescent="0.25">
      <c r="A40" s="34"/>
      <c r="B40" s="38"/>
    </row>
    <row r="41" spans="1:2" x14ac:dyDescent="0.25">
      <c r="A41" s="32"/>
      <c r="B41" s="37"/>
    </row>
  </sheetData>
  <mergeCells count="1">
    <mergeCell ref="A36:B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F9A2-35EB-4D98-A8DB-7A14B3F63939}">
  <dimension ref="A1:B9"/>
  <sheetViews>
    <sheetView tabSelected="1" zoomScale="120" zoomScaleNormal="120" workbookViewId="0">
      <selection activeCell="G6" sqref="G6"/>
    </sheetView>
  </sheetViews>
  <sheetFormatPr defaultRowHeight="15" x14ac:dyDescent="0.25"/>
  <cols>
    <col min="1" max="1" width="61" customWidth="1"/>
    <col min="2" max="2" width="21.7109375" customWidth="1"/>
  </cols>
  <sheetData>
    <row r="1" spans="1:2" ht="32.25" thickBot="1" x14ac:dyDescent="0.3">
      <c r="A1" s="26" t="s">
        <v>0</v>
      </c>
      <c r="B1" s="27" t="s">
        <v>32</v>
      </c>
    </row>
    <row r="2" spans="1:2" ht="32.25" thickBot="1" x14ac:dyDescent="0.3">
      <c r="A2" s="23" t="s">
        <v>28</v>
      </c>
      <c r="B2" s="19">
        <f>'Дейност 1'!$E$6</f>
        <v>25</v>
      </c>
    </row>
    <row r="3" spans="1:2" ht="32.25" thickBot="1" x14ac:dyDescent="0.3">
      <c r="A3" s="23" t="s">
        <v>29</v>
      </c>
      <c r="B3" s="19">
        <f>'Дейност 1'!$E$7</f>
        <v>29</v>
      </c>
    </row>
    <row r="4" spans="1:2" ht="32.25" thickBot="1" x14ac:dyDescent="0.3">
      <c r="A4" s="23" t="s">
        <v>30</v>
      </c>
      <c r="B4" s="19">
        <f>'Дейност 1'!$E$8</f>
        <v>33</v>
      </c>
    </row>
    <row r="5" spans="1:2" ht="32.25" thickBot="1" x14ac:dyDescent="0.3">
      <c r="A5" s="23" t="s">
        <v>31</v>
      </c>
      <c r="B5" s="19">
        <f>'Дейност 1'!$E$9</f>
        <v>38</v>
      </c>
    </row>
    <row r="6" spans="1:2" ht="88.5" customHeight="1" thickBot="1" x14ac:dyDescent="0.3">
      <c r="A6" s="39" t="s">
        <v>33</v>
      </c>
      <c r="B6" s="42">
        <f>16*'Дейност 2'!E5</f>
        <v>416</v>
      </c>
    </row>
    <row r="7" spans="1:2" ht="83.25" customHeight="1" thickBot="1" x14ac:dyDescent="0.3">
      <c r="A7" s="39" t="s">
        <v>34</v>
      </c>
      <c r="B7" s="42">
        <f>4*'Дейност 2'!E5</f>
        <v>104</v>
      </c>
    </row>
    <row r="8" spans="1:2" ht="84.75" customHeight="1" thickBot="1" x14ac:dyDescent="0.3">
      <c r="A8" s="39" t="s">
        <v>35</v>
      </c>
      <c r="B8" s="43">
        <f>8*'Дейност 2'!E5</f>
        <v>208</v>
      </c>
    </row>
    <row r="9" spans="1:2" ht="39" customHeight="1" thickBot="1" x14ac:dyDescent="0.3">
      <c r="A9" s="28" t="s">
        <v>16</v>
      </c>
      <c r="B9" s="29">
        <v>660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Дейност 1</vt:lpstr>
      <vt:lpstr>Дейност 2</vt:lpstr>
      <vt:lpstr>Дейност 3</vt:lpstr>
      <vt:lpstr>Дейност 4</vt:lpstr>
      <vt:lpstr>Обобщена 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dcterms:created xsi:type="dcterms:W3CDTF">2020-09-01T06:10:15Z</dcterms:created>
  <dcterms:modified xsi:type="dcterms:W3CDTF">2024-08-29T15:13:01Z</dcterms:modified>
  <cp:category/>
  <cp:contentStatus/>
</cp:coreProperties>
</file>