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v.tyufekchieva\Desktop\ПО_лято2021\Май 2022\P1Microindicators_11052022\"/>
    </mc:Choice>
  </mc:AlternateContent>
  <xr:revisionPtr revIDLastSave="0" documentId="8_{BCA4704C-2F1D-496F-8FA6-8463C637BFE5}" xr6:coauthVersionLast="47" xr6:coauthVersionMax="47" xr10:uidLastSave="{00000000-0000-0000-0000-000000000000}"/>
  <bookViews>
    <workbookView xWindow="-120" yWindow="-120" windowWidth="29040" windowHeight="15840" tabRatio="570" firstSheet="1" activeTab="3" xr2:uid="{00000000-000D-0000-FFFF-FFFF00000000}"/>
  </bookViews>
  <sheets>
    <sheet name="PE SOv" sheetId="1" state="hidden" r:id="rId1"/>
    <sheet name="P1 Indicators" sheetId="22" r:id="rId2"/>
    <sheet name="PE_P1_tables" sheetId="21" r:id="rId3"/>
    <sheet name="Child guarantee" sheetId="2" r:id="rId4"/>
    <sheet name="MicroIndicatorsP1" sheetId="3" r:id="rId5"/>
    <sheet name="A1_Scope and mechanism" sheetId="4" r:id="rId6"/>
    <sheet name="Index_unit cost_A1" sheetId="5" r:id="rId7"/>
    <sheet name="А2_G_A_Support kindergartens" sheetId="6" r:id="rId8"/>
    <sheet name="Index_unit cost A2Kinder" sheetId="7" r:id="rId9"/>
    <sheet name="A2_Gen_Add support schools" sheetId="8" r:id="rId10"/>
    <sheet name="Index_unit cost_A2" sheetId="9" r:id="rId11"/>
    <sheet name="A3_Prevention of bullying" sheetId="10" r:id="rId12"/>
    <sheet name="Index_unit cost_A3" sheetId="11" r:id="rId13"/>
    <sheet name="A4_Adult literacy " sheetId="12" r:id="rId14"/>
    <sheet name="Index_unit cost_A4" sheetId="13" r:id="rId15"/>
    <sheet name="A5_Access to education" sheetId="14" r:id="rId16"/>
    <sheet name="Index_unit cost_A5" sheetId="15" r:id="rId17"/>
    <sheet name="A6_Complex desegr programs" sheetId="16" r:id="rId18"/>
    <sheet name="Index_unit cost_A6" sheetId="17" r:id="rId19"/>
    <sheet name="A7_Intercultural education" sheetId="18" r:id="rId20"/>
    <sheet name="Index_unit cost_A7 (2)" sheetId="19" r:id="rId21"/>
    <sheet name="Sheet4" sheetId="20" r:id="rId22"/>
  </sheets>
  <externalReferences>
    <externalReference r:id="rId23"/>
  </externalReferences>
  <definedNames>
    <definedName name="_xlnm.Print_Area" localSheetId="3">'Child guarantee'!$A$1:$J$96</definedName>
    <definedName name="Z_7AF4BFBE_7AFF_4136_8C3C_B2E1F06A2289_.wvu.Cols" localSheetId="8" hidden="1">'Index_unit cost A2Kinder'!$D:$M,'Index_unit cost A2Kinder'!$P:$P,'Index_unit cost A2Kinder'!$T:$T</definedName>
    <definedName name="Z_7AF4BFBE_7AFF_4136_8C3C_B2E1F06A2289_.wvu.Cols" localSheetId="10" hidden="1">'Index_unit cost_A2'!$B:$C,'Index_unit cost_A2'!$L:$O,'Index_unit cost_A2'!$T:$U</definedName>
    <definedName name="Z_7AF4BFBE_7AFF_4136_8C3C_B2E1F06A2289_.wvu.PrintArea" localSheetId="3" hidden="1">'Child guarantee'!$A$1:$J$96</definedName>
    <definedName name="Z_7AF4BFBE_7AFF_4136_8C3C_B2E1F06A2289_.wvu.Rows" localSheetId="12" hidden="1">'Index_unit cost_A3'!$5:$5</definedName>
    <definedName name="Z_7AF4BFBE_7AFF_4136_8C3C_B2E1F06A2289_.wvu.Rows" localSheetId="20" hidden="1">'Index_unit cost_A7 (2)'!$5:$5</definedName>
    <definedName name="Z_7AF4BFBE_7AFF_4136_8C3C_B2E1F06A2289_.wvu.Rows" localSheetId="2" hidden="1">PE_P1_tables!$22:$22</definedName>
    <definedName name="Z_8CBE9C39_5310_4947_A571_4E7513483F81_.wvu.Cols" localSheetId="8" hidden="1">'Index_unit cost A2Kinder'!$D:$M,'Index_unit cost A2Kinder'!$P:$P,'Index_unit cost A2Kinder'!$T:$T</definedName>
    <definedName name="Z_8CBE9C39_5310_4947_A571_4E7513483F81_.wvu.Cols" localSheetId="10" hidden="1">'Index_unit cost_A2'!$B:$C,'Index_unit cost_A2'!$L:$O,'Index_unit cost_A2'!$T:$U</definedName>
    <definedName name="Z_8CBE9C39_5310_4947_A571_4E7513483F81_.wvu.PrintArea" localSheetId="3" hidden="1">'Child guarantee'!$A$1:$J$96</definedName>
    <definedName name="Z_8CBE9C39_5310_4947_A571_4E7513483F81_.wvu.Rows" localSheetId="12" hidden="1">'Index_unit cost_A3'!$5:$5</definedName>
    <definedName name="Z_8CBE9C39_5310_4947_A571_4E7513483F81_.wvu.Rows" localSheetId="20" hidden="1">'Index_unit cost_A7 (2)'!$5:$5</definedName>
    <definedName name="Z_8CBE9C39_5310_4947_A571_4E7513483F81_.wvu.Rows" localSheetId="2" hidden="1">PE_P1_tables!$22:$22</definedName>
    <definedName name="Z_98219D75_EEDC_4E5F_BC93_4C01DC7D3020_.wvu.Cols" localSheetId="8" hidden="1">'Index_unit cost A2Kinder'!$D:$M,'Index_unit cost A2Kinder'!$P:$P,'Index_unit cost A2Kinder'!$T:$T</definedName>
    <definedName name="Z_98219D75_EEDC_4E5F_BC93_4C01DC7D3020_.wvu.Cols" localSheetId="10" hidden="1">'Index_unit cost_A2'!$B:$C,'Index_unit cost_A2'!$L:$O,'Index_unit cost_A2'!$T:$U</definedName>
    <definedName name="Z_98219D75_EEDC_4E5F_BC93_4C01DC7D3020_.wvu.PrintArea" localSheetId="3" hidden="1">'Child guarantee'!$A$1:$J$96</definedName>
    <definedName name="Z_98219D75_EEDC_4E5F_BC93_4C01DC7D3020_.wvu.Rows" localSheetId="12" hidden="1">'Index_unit cost_A3'!$5:$5</definedName>
    <definedName name="Z_98219D75_EEDC_4E5F_BC93_4C01DC7D3020_.wvu.Rows" localSheetId="20" hidden="1">'Index_unit cost_A7 (2)'!$5:$5</definedName>
    <definedName name="Z_C668C74F_D782_4098_816F_E127A65D4742_.wvu.Cols" localSheetId="8" hidden="1">'Index_unit cost A2Kinder'!$D:$M,'Index_unit cost A2Kinder'!$P:$P,'Index_unit cost A2Kinder'!$T:$T</definedName>
    <definedName name="Z_C668C74F_D782_4098_816F_E127A65D4742_.wvu.Cols" localSheetId="10" hidden="1">'Index_unit cost_A2'!$B:$C,'Index_unit cost_A2'!$L:$O,'Index_unit cost_A2'!$T:$U</definedName>
    <definedName name="Z_C668C74F_D782_4098_816F_E127A65D4742_.wvu.PrintArea" localSheetId="3" hidden="1">'Child guarantee'!$A$1:$J$96</definedName>
    <definedName name="Z_C668C74F_D782_4098_816F_E127A65D4742_.wvu.Rows" localSheetId="12" hidden="1">'Index_unit cost_A3'!$5:$5</definedName>
    <definedName name="Z_C668C74F_D782_4098_816F_E127A65D4742_.wvu.Rows" localSheetId="20" hidden="1">'Index_unit cost_A7 (2)'!$5:$5</definedName>
    <definedName name="Z_C668C74F_D782_4098_816F_E127A65D4742_.wvu.Rows" localSheetId="2" hidden="1">PE_P1_tables!$22:$22</definedName>
    <definedName name="Z_D825303C_EB26_41EF_A3A4_A726650E19B2_.wvu.Cols" localSheetId="8" hidden="1">'Index_unit cost A2Kinder'!$D:$M,'Index_unit cost A2Kinder'!$P:$P,'Index_unit cost A2Kinder'!$T:$T</definedName>
    <definedName name="Z_D825303C_EB26_41EF_A3A4_A726650E19B2_.wvu.Cols" localSheetId="10" hidden="1">'Index_unit cost_A2'!$B:$C,'Index_unit cost_A2'!$L:$O,'Index_unit cost_A2'!$T:$U</definedName>
    <definedName name="Z_D825303C_EB26_41EF_A3A4_A726650E19B2_.wvu.PrintArea" localSheetId="3" hidden="1">'Child guarantee'!$A$1:$J$96</definedName>
    <definedName name="Z_D825303C_EB26_41EF_A3A4_A726650E19B2_.wvu.Rows" localSheetId="12" hidden="1">'Index_unit cost_A3'!$5:$5</definedName>
    <definedName name="Z_D825303C_EB26_41EF_A3A4_A726650E19B2_.wvu.Rows" localSheetId="20" hidden="1">'Index_unit cost_A7 (2)'!$5:$5</definedName>
    <definedName name="Z_D825303C_EB26_41EF_A3A4_A726650E19B2_.wvu.Rows" localSheetId="2" hidden="1">PE_P1_tables!$22:$22</definedName>
  </definedNames>
  <calcPr calcId="191029"/>
  <customWorkbookViews>
    <customWorkbookView name="Radina Boyanova - Personal View" guid="{8CBE9C39-5310-4947-A571-4E7513483F81}" mergeInterval="0" personalView="1" xWindow="788" yWindow="124" windowWidth="1715" windowHeight="759" tabRatio="570" activeSheetId="21"/>
    <customWorkbookView name="Author - Personal View" guid="{7AF4BFBE-7AFF-4136-8C3C-B2E1F06A2289}" mergeInterval="0" personalView="1" maximized="1" xWindow="-8" yWindow="-8" windowWidth="1936" windowHeight="1056" tabRatio="570" activeSheetId="22"/>
    <customWorkbookView name="Galina L Nencheva - Personal View" guid="{D825303C-EB26-41EF-A3A4-A726650E19B2}" mergeInterval="0" personalView="1" maximized="1" xWindow="-8" yWindow="-8" windowWidth="1936" windowHeight="1056" tabRatio="570" activeSheetId="22" showComments="commIndAndComment"/>
    <customWorkbookView name="Veselina Tyufekchieva - Personal View" guid="{98219D75-EEDC-4E5F-BC93-4C01DC7D3020}" mergeInterval="0" personalView="1" maximized="1" xWindow="-8" yWindow="-8" windowWidth="1936" windowHeight="1056" tabRatio="570" activeSheetId="14"/>
    <customWorkbookView name="Mariya Stanevska - Personal View" guid="{C668C74F-D782-4098-816F-E127A65D4742}" mergeInterval="0" personalView="1" maximized="1" xWindow="-8" yWindow="-8" windowWidth="1936" windowHeight="1056" tabRatio="570"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8" i="22" l="1"/>
  <c r="O34" i="22"/>
  <c r="Q13" i="22"/>
  <c r="P12" i="22"/>
  <c r="P6" i="22"/>
  <c r="R35" i="22" l="1"/>
  <c r="K34" i="22"/>
  <c r="P37" i="22" l="1"/>
  <c r="P36" i="22"/>
  <c r="Q35" i="22"/>
  <c r="P35" i="22"/>
  <c r="P34" i="22"/>
  <c r="Q34" i="22" s="1"/>
  <c r="Q31" i="22"/>
  <c r="P31" i="22"/>
  <c r="I31" i="22"/>
  <c r="Q30" i="22"/>
  <c r="P30" i="22"/>
  <c r="Q29" i="22"/>
  <c r="P29" i="22"/>
  <c r="Q28" i="22"/>
  <c r="Q27" i="22"/>
  <c r="P27" i="22"/>
  <c r="P13" i="22"/>
  <c r="Q12" i="22"/>
  <c r="Q10" i="22"/>
  <c r="P10" i="22"/>
  <c r="Q9" i="22"/>
  <c r="P9" i="22"/>
  <c r="Q7" i="22"/>
  <c r="P7" i="22"/>
  <c r="Q6" i="22"/>
  <c r="Q5" i="22"/>
  <c r="P5" i="22"/>
  <c r="I35" i="22"/>
  <c r="I37" i="22"/>
  <c r="I36" i="22"/>
  <c r="C45" i="22"/>
  <c r="C39" i="22"/>
  <c r="C44" i="22"/>
  <c r="C43" i="22"/>
  <c r="C42" i="22"/>
  <c r="C41" i="22"/>
  <c r="C40" i="22"/>
  <c r="C35" i="22"/>
  <c r="C38" i="22"/>
  <c r="C37" i="22"/>
  <c r="C36" i="22"/>
  <c r="I34" i="22"/>
  <c r="C34" i="22"/>
  <c r="I30" i="22"/>
  <c r="I29" i="22"/>
  <c r="I28" i="22"/>
  <c r="I27" i="22"/>
  <c r="C27" i="22"/>
  <c r="I10" i="22"/>
  <c r="I9" i="22"/>
  <c r="I7" i="22"/>
  <c r="I6" i="22"/>
  <c r="C18" i="22"/>
  <c r="C19" i="22"/>
  <c r="C8" i="22"/>
  <c r="C16" i="22"/>
  <c r="C15" i="22"/>
  <c r="C11" i="22"/>
  <c r="C10" i="22"/>
  <c r="C7" i="22"/>
  <c r="C6" i="22"/>
  <c r="C4" i="22"/>
  <c r="G19" i="3" l="1"/>
  <c r="G18" i="3"/>
  <c r="G17" i="3"/>
  <c r="D16" i="14"/>
  <c r="O18" i="15"/>
  <c r="G16" i="3"/>
  <c r="G15" i="3"/>
  <c r="G9" i="3"/>
  <c r="G8" i="3"/>
  <c r="G7" i="3"/>
  <c r="G6" i="3"/>
  <c r="G5" i="3"/>
  <c r="G4" i="3"/>
  <c r="G3" i="3"/>
  <c r="AH26" i="21" l="1"/>
  <c r="AH25" i="21"/>
  <c r="AH24" i="21"/>
  <c r="AH23" i="21"/>
  <c r="U26" i="21"/>
  <c r="U25" i="21"/>
  <c r="U24" i="21"/>
  <c r="U23" i="21"/>
  <c r="H30" i="21"/>
  <c r="H29" i="21"/>
  <c r="H28" i="21"/>
  <c r="H27" i="21"/>
  <c r="H26" i="21"/>
  <c r="H23" i="21"/>
  <c r="N37" i="22"/>
  <c r="AB9" i="21" s="1"/>
  <c r="N34" i="22"/>
  <c r="AC9" i="21" l="1"/>
  <c r="H15" i="10" l="1"/>
  <c r="H16" i="8" l="1"/>
  <c r="B39" i="22" l="1"/>
  <c r="H36" i="22"/>
  <c r="N36" i="22" s="1"/>
  <c r="S35" i="22"/>
  <c r="N35" i="22"/>
  <c r="K35" i="22"/>
  <c r="H35" i="22"/>
  <c r="O35" i="22" s="1"/>
  <c r="B35" i="22"/>
  <c r="H34" i="22"/>
  <c r="B34" i="22"/>
  <c r="H27" i="22"/>
  <c r="H30" i="22" s="1"/>
  <c r="B21" i="22"/>
  <c r="C17" i="22"/>
  <c r="D17" i="22"/>
  <c r="B17" i="22"/>
  <c r="H7" i="22" s="1"/>
  <c r="C14" i="22"/>
  <c r="I13" i="22" s="1"/>
  <c r="B14" i="22"/>
  <c r="H13" i="22" s="1"/>
  <c r="B13" i="22"/>
  <c r="B12" i="22"/>
  <c r="H9" i="22"/>
  <c r="D9" i="22"/>
  <c r="C9" i="22"/>
  <c r="B9" i="22"/>
  <c r="K8" i="22"/>
  <c r="K7" i="22"/>
  <c r="H10" i="22" l="1"/>
  <c r="H5" i="22"/>
  <c r="N9" i="22"/>
  <c r="R7" i="22"/>
  <c r="S7" i="22" s="1"/>
  <c r="U6" i="22"/>
  <c r="K6" i="22" s="1"/>
  <c r="T6" i="22"/>
  <c r="H37" i="22"/>
  <c r="N13" i="22"/>
  <c r="B8" i="22"/>
  <c r="R34" i="22"/>
  <c r="S34" i="22" s="1"/>
  <c r="I5" i="22"/>
  <c r="N10" i="22"/>
  <c r="O30" i="22"/>
  <c r="N30" i="22"/>
  <c r="N7" i="22"/>
  <c r="N5" i="22"/>
  <c r="O36" i="22"/>
  <c r="H6" i="22"/>
  <c r="R8" i="22"/>
  <c r="S8" i="22" s="1"/>
  <c r="N27" i="22"/>
  <c r="H29" i="22"/>
  <c r="H31" i="22"/>
  <c r="H11" i="22"/>
  <c r="O27" i="22"/>
  <c r="H28" i="22"/>
  <c r="I17" i="21" l="1"/>
  <c r="H17" i="21"/>
  <c r="O7" i="22"/>
  <c r="H8" i="22"/>
  <c r="H12" i="22"/>
  <c r="I12" i="22"/>
  <c r="O37" i="22"/>
  <c r="AC10" i="21" s="1"/>
  <c r="Q37" i="22"/>
  <c r="AB10" i="21" s="1"/>
  <c r="O9" i="22"/>
  <c r="T5" i="22"/>
  <c r="O13" i="22"/>
  <c r="O5" i="22"/>
  <c r="R6" i="22"/>
  <c r="S6" i="22" s="1"/>
  <c r="N31" i="22"/>
  <c r="K31" i="22"/>
  <c r="N28" i="22"/>
  <c r="I11" i="22"/>
  <c r="N29" i="22"/>
  <c r="K27" i="22"/>
  <c r="O10" i="22"/>
  <c r="Q36" i="22"/>
  <c r="N6" i="22"/>
  <c r="O6" i="22"/>
  <c r="N12" i="22" l="1"/>
  <c r="O12" i="22"/>
  <c r="I18" i="21"/>
  <c r="H18" i="21"/>
  <c r="I8" i="22"/>
  <c r="R31" i="22"/>
  <c r="S31" i="22" s="1"/>
  <c r="R27" i="22"/>
  <c r="S27" i="22" s="1"/>
  <c r="O29" i="22"/>
  <c r="O28" i="22"/>
  <c r="O31" i="22"/>
  <c r="H16" i="21" l="1"/>
  <c r="I16" i="21"/>
  <c r="H15" i="21"/>
  <c r="I15" i="21"/>
  <c r="AJ26" i="21"/>
  <c r="AJ25" i="21"/>
  <c r="AJ24" i="21"/>
  <c r="AJ23" i="21"/>
  <c r="AC8" i="21"/>
  <c r="AB8" i="21"/>
  <c r="AC7" i="21"/>
  <c r="AB7" i="21"/>
  <c r="AC6" i="21"/>
  <c r="AB6" i="21"/>
  <c r="AC5" i="21"/>
  <c r="AB5" i="21"/>
  <c r="AC4" i="21"/>
  <c r="AB4" i="21"/>
  <c r="AC3" i="21"/>
  <c r="AB3" i="21"/>
  <c r="W26" i="21"/>
  <c r="W25" i="21"/>
  <c r="W24" i="21"/>
  <c r="W23" i="21"/>
  <c r="S12" i="21"/>
  <c r="R12" i="21"/>
  <c r="S11" i="21"/>
  <c r="R11" i="21"/>
  <c r="S10" i="21"/>
  <c r="R10" i="21"/>
  <c r="S9" i="21"/>
  <c r="R9" i="21"/>
  <c r="S8" i="21"/>
  <c r="R8" i="21"/>
  <c r="S7" i="21"/>
  <c r="R7" i="21"/>
  <c r="S6" i="21"/>
  <c r="R6" i="21"/>
  <c r="S5" i="21"/>
  <c r="R5" i="21"/>
  <c r="S4" i="21"/>
  <c r="R4" i="21"/>
  <c r="S3" i="21"/>
  <c r="R3" i="21"/>
  <c r="J30" i="21"/>
  <c r="J29" i="21"/>
  <c r="J28" i="21"/>
  <c r="J27" i="21"/>
  <c r="J26" i="21"/>
  <c r="J23" i="21"/>
  <c r="I14" i="21"/>
  <c r="H14" i="21"/>
  <c r="I13" i="21"/>
  <c r="H13" i="21"/>
  <c r="I12" i="21"/>
  <c r="H12" i="21"/>
  <c r="I10" i="21"/>
  <c r="H10" i="21"/>
  <c r="I8" i="21"/>
  <c r="H8" i="21"/>
  <c r="I7" i="21"/>
  <c r="H7" i="21"/>
  <c r="I6" i="21"/>
  <c r="H6" i="21"/>
  <c r="I5" i="21"/>
  <c r="H5" i="21"/>
  <c r="I4" i="21"/>
  <c r="H4" i="21"/>
  <c r="I3" i="21"/>
  <c r="H3" i="21"/>
  <c r="E14" i="3" l="1"/>
  <c r="E13" i="3"/>
  <c r="E10" i="3"/>
  <c r="E9" i="3"/>
  <c r="E7" i="3"/>
  <c r="E6" i="3"/>
  <c r="H9" i="16" l="1"/>
  <c r="D9" i="8" l="1"/>
  <c r="H12" i="8" l="1"/>
  <c r="H15" i="6" l="1"/>
  <c r="U8" i="7" l="1"/>
  <c r="U7" i="7"/>
  <c r="U6" i="7"/>
  <c r="U5" i="7"/>
  <c r="U4" i="7"/>
  <c r="U9" i="7" l="1"/>
  <c r="M10" i="8" l="1"/>
  <c r="N10" i="8" s="1"/>
  <c r="F16" i="19" l="1"/>
  <c r="I10" i="19"/>
  <c r="G10" i="19"/>
  <c r="E10" i="19"/>
  <c r="F10" i="19" s="1"/>
  <c r="C10" i="19"/>
  <c r="I9" i="19"/>
  <c r="G9" i="19"/>
  <c r="E9" i="19"/>
  <c r="C9" i="19"/>
  <c r="I8" i="19"/>
  <c r="G8" i="19"/>
  <c r="E8" i="19"/>
  <c r="F8" i="19" s="1"/>
  <c r="C8" i="19"/>
  <c r="C12" i="19" s="1"/>
  <c r="E6" i="19"/>
  <c r="H9" i="18"/>
  <c r="F8" i="18"/>
  <c r="H8" i="18" s="1"/>
  <c r="J8" i="19" s="1"/>
  <c r="H7" i="18"/>
  <c r="H18" i="19" s="1"/>
  <c r="H6" i="18"/>
  <c r="F17" i="19" s="1"/>
  <c r="H5" i="18"/>
  <c r="H4" i="18"/>
  <c r="D19" i="17"/>
  <c r="F18" i="17"/>
  <c r="H17" i="17"/>
  <c r="K10" i="17"/>
  <c r="J10" i="17"/>
  <c r="I10" i="17"/>
  <c r="G10" i="17"/>
  <c r="E10" i="17"/>
  <c r="K9" i="17"/>
  <c r="I9" i="17"/>
  <c r="G9" i="17"/>
  <c r="E9" i="17"/>
  <c r="C9" i="17"/>
  <c r="C11" i="17" s="1"/>
  <c r="L8" i="17"/>
  <c r="K8" i="17"/>
  <c r="I8" i="17"/>
  <c r="H8" i="17"/>
  <c r="G17" i="17" s="1"/>
  <c r="G8" i="17"/>
  <c r="E8" i="17"/>
  <c r="C8" i="17"/>
  <c r="H13" i="16"/>
  <c r="H11" i="16" s="1"/>
  <c r="B76" i="2" s="1"/>
  <c r="H10" i="16"/>
  <c r="L18" i="17" s="1"/>
  <c r="H8" i="16"/>
  <c r="H7" i="16"/>
  <c r="H19" i="17" s="1"/>
  <c r="H6" i="16"/>
  <c r="F17" i="17" s="1"/>
  <c r="G5" i="16"/>
  <c r="H5" i="16" s="1"/>
  <c r="H4" i="16"/>
  <c r="D18" i="17" s="1"/>
  <c r="G4" i="16"/>
  <c r="C10" i="17" s="1"/>
  <c r="D10" i="17" s="1"/>
  <c r="C2" i="16"/>
  <c r="H6" i="15"/>
  <c r="F6" i="15"/>
  <c r="D6" i="15"/>
  <c r="H5" i="15"/>
  <c r="F5" i="15"/>
  <c r="D5" i="15"/>
  <c r="H4" i="15"/>
  <c r="F4" i="15"/>
  <c r="D4" i="15"/>
  <c r="H27" i="14"/>
  <c r="B65" i="2" s="1"/>
  <c r="C65" i="2" s="1"/>
  <c r="H25" i="14"/>
  <c r="H19" i="14"/>
  <c r="G17" i="14"/>
  <c r="L5" i="15" s="1"/>
  <c r="G16" i="14"/>
  <c r="J5" i="15" s="1"/>
  <c r="H15" i="14"/>
  <c r="H14" i="14"/>
  <c r="H13" i="14"/>
  <c r="H12" i="14"/>
  <c r="H11" i="14"/>
  <c r="H10" i="14"/>
  <c r="H9" i="14"/>
  <c r="G8" i="14"/>
  <c r="H8" i="14" s="1"/>
  <c r="G7" i="14"/>
  <c r="H7" i="14" s="1"/>
  <c r="G6" i="14"/>
  <c r="H6" i="14" s="1"/>
  <c r="G5" i="14"/>
  <c r="G4" i="14"/>
  <c r="H5" i="13"/>
  <c r="H17" i="12"/>
  <c r="H15" i="12"/>
  <c r="H14" i="12"/>
  <c r="G14" i="12"/>
  <c r="V4" i="13" s="1"/>
  <c r="N13" i="12"/>
  <c r="M13" i="12"/>
  <c r="L13" i="12"/>
  <c r="O12" i="12"/>
  <c r="G12" i="12" s="1"/>
  <c r="M12" i="12"/>
  <c r="L12" i="12"/>
  <c r="G10" i="12"/>
  <c r="G8" i="12"/>
  <c r="G7" i="12"/>
  <c r="H6" i="13" s="1"/>
  <c r="G6" i="12"/>
  <c r="H6" i="12" s="1"/>
  <c r="L4" i="12"/>
  <c r="G11" i="12" s="1"/>
  <c r="C2" i="12"/>
  <c r="G4" i="12" s="1"/>
  <c r="H4" i="12" s="1"/>
  <c r="I14" i="11"/>
  <c r="C14" i="11"/>
  <c r="I13" i="11"/>
  <c r="C13" i="11"/>
  <c r="D13" i="11" s="1"/>
  <c r="C27" i="11" s="1"/>
  <c r="I12" i="11"/>
  <c r="C12" i="11"/>
  <c r="I10" i="11"/>
  <c r="C10" i="11"/>
  <c r="I9" i="11"/>
  <c r="C9" i="11"/>
  <c r="I8" i="11"/>
  <c r="E8" i="11"/>
  <c r="C8" i="11"/>
  <c r="F30" i="10"/>
  <c r="H16" i="10"/>
  <c r="H10" i="10"/>
  <c r="H7" i="10"/>
  <c r="H6" i="10"/>
  <c r="H5" i="10"/>
  <c r="D26" i="11" s="1"/>
  <c r="H4" i="10"/>
  <c r="M3" i="10"/>
  <c r="N3" i="10" s="1"/>
  <c r="O3" i="10" s="1"/>
  <c r="L3" i="10"/>
  <c r="H3" i="10"/>
  <c r="D27" i="11" s="1"/>
  <c r="C3" i="10"/>
  <c r="C11" i="10" s="1"/>
  <c r="Q2" i="10"/>
  <c r="G9" i="10" s="1"/>
  <c r="O2" i="10"/>
  <c r="P2" i="10" s="1"/>
  <c r="G8" i="10" s="1"/>
  <c r="E13" i="11" s="1"/>
  <c r="B15" i="9"/>
  <c r="AA11" i="9"/>
  <c r="T8" i="9"/>
  <c r="U8" i="9" s="1"/>
  <c r="N8" i="9"/>
  <c r="O8" i="9" s="1"/>
  <c r="L8" i="9"/>
  <c r="M8" i="9" s="1"/>
  <c r="D8" i="9"/>
  <c r="U7" i="9"/>
  <c r="T7" i="9"/>
  <c r="N7" i="9"/>
  <c r="O7" i="9" s="1"/>
  <c r="M7" i="9"/>
  <c r="L7" i="9"/>
  <c r="B7" i="9"/>
  <c r="T6" i="9"/>
  <c r="U6" i="9" s="1"/>
  <c r="P6" i="9"/>
  <c r="N6" i="9"/>
  <c r="O6" i="9" s="1"/>
  <c r="L6" i="9"/>
  <c r="M6" i="9" s="1"/>
  <c r="F6" i="9"/>
  <c r="T5" i="9"/>
  <c r="U5" i="9" s="1"/>
  <c r="O5" i="9"/>
  <c r="N5" i="9"/>
  <c r="L5" i="9"/>
  <c r="M5" i="9" s="1"/>
  <c r="D5" i="9"/>
  <c r="T4" i="9"/>
  <c r="T9" i="9" s="1"/>
  <c r="N4" i="9"/>
  <c r="L4" i="9"/>
  <c r="L9" i="9" s="1"/>
  <c r="F4" i="9"/>
  <c r="D4" i="9"/>
  <c r="D39" i="8"/>
  <c r="D36" i="8"/>
  <c r="D33" i="8"/>
  <c r="D29" i="8"/>
  <c r="D28" i="8"/>
  <c r="D35" i="8" s="1"/>
  <c r="N11" i="8"/>
  <c r="G11" i="8"/>
  <c r="R8" i="9" s="1"/>
  <c r="H10" i="8"/>
  <c r="H9" i="8"/>
  <c r="G9" i="8"/>
  <c r="H8" i="8"/>
  <c r="G8" i="8"/>
  <c r="P5" i="9" s="1"/>
  <c r="L6" i="8"/>
  <c r="M6" i="8" s="1"/>
  <c r="G6" i="8"/>
  <c r="H8" i="9" s="1"/>
  <c r="M5" i="8"/>
  <c r="H5" i="8"/>
  <c r="G5" i="8"/>
  <c r="M4" i="8"/>
  <c r="P7" i="8" s="1"/>
  <c r="G4" i="8"/>
  <c r="B6" i="9" s="1"/>
  <c r="D4" i="8"/>
  <c r="D10" i="8" s="1"/>
  <c r="E5" i="3" s="1"/>
  <c r="T18" i="7"/>
  <c r="P18" i="7"/>
  <c r="G13" i="7"/>
  <c r="F13" i="7" s="1"/>
  <c r="AB11" i="7"/>
  <c r="T9" i="7"/>
  <c r="P9" i="7"/>
  <c r="L9" i="7"/>
  <c r="J9" i="7"/>
  <c r="F9" i="7"/>
  <c r="D9" i="7"/>
  <c r="R8" i="7"/>
  <c r="R7" i="7"/>
  <c r="R6" i="7"/>
  <c r="R4" i="7"/>
  <c r="H11" i="6"/>
  <c r="B22" i="2" s="1"/>
  <c r="H10" i="6"/>
  <c r="B20" i="2" s="1"/>
  <c r="C20" i="2" s="1"/>
  <c r="H9" i="6"/>
  <c r="S4" i="7" s="1"/>
  <c r="G9" i="6"/>
  <c r="R5" i="7" s="1"/>
  <c r="C9" i="6"/>
  <c r="G8" i="6"/>
  <c r="H8" i="6" s="1"/>
  <c r="B18" i="2" s="1"/>
  <c r="C18" i="2" s="1"/>
  <c r="G7" i="6"/>
  <c r="H7" i="6" s="1"/>
  <c r="B17" i="2" s="1"/>
  <c r="C17" i="2" s="1"/>
  <c r="G6" i="6"/>
  <c r="H6" i="6" s="1"/>
  <c r="B16" i="2" s="1"/>
  <c r="C16" i="2" s="1"/>
  <c r="G5" i="6"/>
  <c r="N8" i="7" s="1"/>
  <c r="G4" i="6"/>
  <c r="B4" i="7" s="1"/>
  <c r="E8" i="5"/>
  <c r="D8" i="5"/>
  <c r="B8" i="5"/>
  <c r="D7" i="5"/>
  <c r="E7" i="5" s="1"/>
  <c r="B7" i="5"/>
  <c r="C7" i="5" s="1"/>
  <c r="D6" i="5"/>
  <c r="B6" i="5"/>
  <c r="D5" i="5"/>
  <c r="D9" i="5" s="1"/>
  <c r="B5" i="5"/>
  <c r="C5" i="5" s="1"/>
  <c r="E4" i="5"/>
  <c r="D4" i="5"/>
  <c r="B4" i="5"/>
  <c r="H16" i="4"/>
  <c r="H11" i="4" s="1"/>
  <c r="H10" i="4"/>
  <c r="E6" i="5" s="1"/>
  <c r="H9" i="4"/>
  <c r="H8" i="4"/>
  <c r="H7" i="4"/>
  <c r="H6" i="4"/>
  <c r="H5" i="4"/>
  <c r="H4" i="4"/>
  <c r="H2" i="4" s="1"/>
  <c r="C87" i="2"/>
  <c r="B87" i="2"/>
  <c r="B86" i="2"/>
  <c r="B85" i="2"/>
  <c r="C85" i="2" s="1"/>
  <c r="B84" i="2"/>
  <c r="C84" i="2" s="1"/>
  <c r="D81" i="2"/>
  <c r="B75" i="2"/>
  <c r="C75" i="2" s="1"/>
  <c r="B74" i="2"/>
  <c r="C74" i="2" s="1"/>
  <c r="B73" i="2"/>
  <c r="D70" i="2"/>
  <c r="B62" i="2"/>
  <c r="C62" i="2" s="1"/>
  <c r="C50" i="2"/>
  <c r="B50" i="2"/>
  <c r="B49" i="2"/>
  <c r="B46" i="2"/>
  <c r="C46" i="2" s="1"/>
  <c r="B33" i="2"/>
  <c r="C33" i="2" s="1"/>
  <c r="B23" i="2"/>
  <c r="C23" i="2" s="1"/>
  <c r="I7" i="2"/>
  <c r="I6" i="2"/>
  <c r="B5" i="2"/>
  <c r="C5" i="2" s="1"/>
  <c r="B4" i="2"/>
  <c r="C4" i="2" s="1"/>
  <c r="C16" i="13" l="1"/>
  <c r="C5" i="13"/>
  <c r="C6" i="13"/>
  <c r="C17" i="13"/>
  <c r="C15" i="13"/>
  <c r="C4" i="13"/>
  <c r="R4" i="13"/>
  <c r="R5" i="13"/>
  <c r="R6" i="13"/>
  <c r="H12" i="12"/>
  <c r="H18" i="4"/>
  <c r="B6" i="2" s="1"/>
  <c r="G7" i="5"/>
  <c r="D19" i="5"/>
  <c r="G12" i="11"/>
  <c r="G13" i="11"/>
  <c r="G8" i="11"/>
  <c r="G14" i="11"/>
  <c r="G9" i="11"/>
  <c r="H9" i="10"/>
  <c r="G10" i="11"/>
  <c r="I19" i="17"/>
  <c r="C17" i="5"/>
  <c r="S6" i="7"/>
  <c r="S13" i="7"/>
  <c r="G7" i="8"/>
  <c r="F38" i="10"/>
  <c r="F34" i="10"/>
  <c r="F37" i="10"/>
  <c r="F33" i="10"/>
  <c r="F40" i="10"/>
  <c r="F36" i="10"/>
  <c r="F32" i="10"/>
  <c r="B7" i="2"/>
  <c r="B19" i="2"/>
  <c r="C19" i="2" s="1"/>
  <c r="E5" i="5"/>
  <c r="E9" i="5"/>
  <c r="H4" i="6"/>
  <c r="N4" i="7"/>
  <c r="B6" i="7"/>
  <c r="C6" i="7" s="1"/>
  <c r="B7" i="7"/>
  <c r="C7" i="7" s="1"/>
  <c r="B8" i="7"/>
  <c r="S8" i="7"/>
  <c r="F7" i="9"/>
  <c r="G7" i="9" s="1"/>
  <c r="F8" i="9"/>
  <c r="G8" i="9" s="1"/>
  <c r="H6" i="8"/>
  <c r="H11" i="8"/>
  <c r="B35" i="2" s="1"/>
  <c r="C35" i="2" s="1"/>
  <c r="D30" i="8"/>
  <c r="D38" i="8"/>
  <c r="P4" i="9"/>
  <c r="U4" i="9"/>
  <c r="F5" i="9"/>
  <c r="F9" i="9" s="1"/>
  <c r="G6" i="9"/>
  <c r="R6" i="9"/>
  <c r="H7" i="9"/>
  <c r="R7" i="9"/>
  <c r="S7" i="9" s="1"/>
  <c r="F35" i="10"/>
  <c r="D10" i="11"/>
  <c r="D12" i="11"/>
  <c r="C26" i="11" s="1"/>
  <c r="J4" i="13"/>
  <c r="F4" i="13"/>
  <c r="J5" i="13"/>
  <c r="F5" i="13"/>
  <c r="J6" i="13"/>
  <c r="F6" i="13"/>
  <c r="G6" i="13" s="1"/>
  <c r="F17" i="13" s="1"/>
  <c r="H8" i="12"/>
  <c r="C6" i="5"/>
  <c r="C16" i="5"/>
  <c r="B16" i="5" s="1"/>
  <c r="C19" i="5"/>
  <c r="B5" i="7"/>
  <c r="B9" i="7" s="1"/>
  <c r="S5" i="7"/>
  <c r="Q7" i="9"/>
  <c r="Q6" i="9"/>
  <c r="C4" i="5"/>
  <c r="C8" i="5"/>
  <c r="B9" i="5"/>
  <c r="E15" i="5"/>
  <c r="D15" i="5" s="1"/>
  <c r="E16" i="5"/>
  <c r="E17" i="5"/>
  <c r="D17" i="5" s="1"/>
  <c r="E18" i="5"/>
  <c r="D18" i="5" s="1"/>
  <c r="E19" i="5"/>
  <c r="N5" i="7"/>
  <c r="O5" i="7" s="1"/>
  <c r="N6" i="7"/>
  <c r="N7" i="7"/>
  <c r="B8" i="9"/>
  <c r="C8" i="9" s="1"/>
  <c r="D7" i="9"/>
  <c r="G4" i="9"/>
  <c r="Q4" i="9"/>
  <c r="B5" i="9"/>
  <c r="R5" i="9"/>
  <c r="S5" i="9" s="1"/>
  <c r="H6" i="9"/>
  <c r="I6" i="9" s="1"/>
  <c r="H2" i="10"/>
  <c r="F39" i="10"/>
  <c r="D9" i="11"/>
  <c r="C16" i="11"/>
  <c r="P6" i="13"/>
  <c r="H11" i="12"/>
  <c r="P4" i="13"/>
  <c r="P8" i="13" s="1"/>
  <c r="N4" i="13"/>
  <c r="N5" i="13"/>
  <c r="N6" i="13"/>
  <c r="H10" i="12"/>
  <c r="J18" i="17"/>
  <c r="J19" i="17"/>
  <c r="J17" i="17"/>
  <c r="J9" i="17"/>
  <c r="D16" i="19"/>
  <c r="D10" i="19"/>
  <c r="H2" i="18"/>
  <c r="D17" i="19"/>
  <c r="D18" i="19"/>
  <c r="J18" i="19"/>
  <c r="J16" i="19"/>
  <c r="I16" i="19" s="1"/>
  <c r="C15" i="5"/>
  <c r="C18" i="5"/>
  <c r="B18" i="5" s="1"/>
  <c r="S7" i="7"/>
  <c r="S8" i="9"/>
  <c r="O4" i="9"/>
  <c r="N9" i="9"/>
  <c r="E5" i="9"/>
  <c r="B4" i="13"/>
  <c r="B5" i="13"/>
  <c r="B6" i="13"/>
  <c r="B31" i="2"/>
  <c r="C31" i="2" s="1"/>
  <c r="H5" i="6"/>
  <c r="H4" i="8"/>
  <c r="P7" i="9"/>
  <c r="P8" i="9"/>
  <c r="Q8" i="9" s="1"/>
  <c r="F26" i="8"/>
  <c r="F30" i="8" s="1"/>
  <c r="B4" i="9"/>
  <c r="B9" i="9" s="1"/>
  <c r="H4" i="9"/>
  <c r="M4" i="9"/>
  <c r="R4" i="9"/>
  <c r="H5" i="9"/>
  <c r="I5" i="9" s="1"/>
  <c r="D6" i="9"/>
  <c r="E6" i="9" s="1"/>
  <c r="H8" i="10"/>
  <c r="E14" i="11"/>
  <c r="E9" i="11"/>
  <c r="E10" i="11"/>
  <c r="E16" i="11" s="1"/>
  <c r="E12" i="11"/>
  <c r="D8" i="11"/>
  <c r="D14" i="11"/>
  <c r="G16" i="13"/>
  <c r="G5" i="13"/>
  <c r="G17" i="13"/>
  <c r="G15" i="13"/>
  <c r="O13" i="12"/>
  <c r="W16" i="13"/>
  <c r="W6" i="13"/>
  <c r="V17" i="13" s="1"/>
  <c r="W17" i="13"/>
  <c r="W15" i="13"/>
  <c r="W4" i="13"/>
  <c r="V15" i="13" s="1"/>
  <c r="P5" i="13"/>
  <c r="J17" i="19"/>
  <c r="D24" i="11"/>
  <c r="V6" i="13"/>
  <c r="B5" i="15"/>
  <c r="H2" i="16"/>
  <c r="D8" i="17"/>
  <c r="C17" i="17" s="1"/>
  <c r="I11" i="17"/>
  <c r="F10" i="17"/>
  <c r="E19" i="17" s="1"/>
  <c r="L10" i="17"/>
  <c r="K19" i="17" s="1"/>
  <c r="H18" i="17"/>
  <c r="D9" i="19"/>
  <c r="C17" i="19" s="1"/>
  <c r="J9" i="19"/>
  <c r="I17" i="19" s="1"/>
  <c r="H19" i="10"/>
  <c r="H18" i="10" s="1"/>
  <c r="H20" i="10" s="1"/>
  <c r="D23" i="11"/>
  <c r="D28" i="11"/>
  <c r="G5" i="12"/>
  <c r="G9" i="12"/>
  <c r="V5" i="13"/>
  <c r="V8" i="13" s="1"/>
  <c r="B6" i="15"/>
  <c r="B4" i="15"/>
  <c r="F8" i="17"/>
  <c r="F9" i="17"/>
  <c r="E18" i="17" s="1"/>
  <c r="K11" i="17"/>
  <c r="H10" i="17"/>
  <c r="G19" i="17" s="1"/>
  <c r="D17" i="17"/>
  <c r="L17" i="17"/>
  <c r="F19" i="17"/>
  <c r="L19" i="17"/>
  <c r="J10" i="19"/>
  <c r="I18" i="19" s="1"/>
  <c r="F18" i="19"/>
  <c r="E18" i="19" s="1"/>
  <c r="G13" i="9"/>
  <c r="D22" i="11"/>
  <c r="H7" i="12"/>
  <c r="K17" i="17"/>
  <c r="G11" i="17"/>
  <c r="I12" i="19"/>
  <c r="F9" i="19"/>
  <c r="E17" i="19" s="1"/>
  <c r="C49" i="2"/>
  <c r="H17" i="4"/>
  <c r="H19" i="4" s="1"/>
  <c r="C7" i="2"/>
  <c r="F12" i="19"/>
  <c r="AB12" i="7"/>
  <c r="S14" i="7" s="1"/>
  <c r="O13" i="7"/>
  <c r="C13" i="7"/>
  <c r="I13" i="7"/>
  <c r="H13" i="7" s="1"/>
  <c r="D8" i="19"/>
  <c r="E12" i="19"/>
  <c r="C13" i="9"/>
  <c r="H18" i="18"/>
  <c r="B88" i="2" s="1"/>
  <c r="G12" i="19"/>
  <c r="H16" i="19"/>
  <c r="H17" i="19"/>
  <c r="H16" i="18"/>
  <c r="B89" i="2" s="1"/>
  <c r="C89" i="2" s="1"/>
  <c r="C86" i="2"/>
  <c r="H8" i="19"/>
  <c r="H9" i="19"/>
  <c r="H10" i="19"/>
  <c r="G18" i="19" s="1"/>
  <c r="H16" i="16"/>
  <c r="H15" i="16" s="1"/>
  <c r="H17" i="16" s="1"/>
  <c r="C19" i="17"/>
  <c r="E17" i="17"/>
  <c r="C73" i="2"/>
  <c r="E11" i="17"/>
  <c r="C76" i="2"/>
  <c r="D9" i="17"/>
  <c r="H9" i="17"/>
  <c r="L9" i="17"/>
  <c r="J8" i="17"/>
  <c r="H5" i="14"/>
  <c r="G14" i="15"/>
  <c r="H42" i="14"/>
  <c r="H16" i="14"/>
  <c r="J4" i="15"/>
  <c r="B60" i="2"/>
  <c r="C60" i="2" s="1"/>
  <c r="B64" i="2"/>
  <c r="C64" i="2" s="1"/>
  <c r="I16" i="15"/>
  <c r="L4" i="15"/>
  <c r="J6" i="15"/>
  <c r="H4" i="14"/>
  <c r="H17" i="14"/>
  <c r="M5" i="15" s="1"/>
  <c r="L6" i="15"/>
  <c r="L8" i="15" s="1"/>
  <c r="B8" i="15"/>
  <c r="E15" i="15"/>
  <c r="E4" i="15"/>
  <c r="E14" i="15"/>
  <c r="E6" i="15"/>
  <c r="E5" i="15"/>
  <c r="D15" i="15" s="1"/>
  <c r="E16" i="15"/>
  <c r="D8" i="15"/>
  <c r="G4" i="15"/>
  <c r="F14" i="15" s="1"/>
  <c r="G15" i="15"/>
  <c r="G6" i="15"/>
  <c r="G16" i="15"/>
  <c r="G5" i="15"/>
  <c r="F8" i="15"/>
  <c r="H8" i="15"/>
  <c r="I5" i="15"/>
  <c r="I6" i="15"/>
  <c r="I14" i="15"/>
  <c r="I15" i="15"/>
  <c r="I4" i="15"/>
  <c r="AA12" i="9"/>
  <c r="G14" i="7" s="1"/>
  <c r="F14" i="7" s="1"/>
  <c r="Q13" i="9"/>
  <c r="P13" i="9" s="1"/>
  <c r="I13" i="9"/>
  <c r="C18" i="19"/>
  <c r="E16" i="19"/>
  <c r="S13" i="9"/>
  <c r="F13" i="9"/>
  <c r="E13" i="9"/>
  <c r="U13" i="9"/>
  <c r="T13" i="9" s="1"/>
  <c r="AA13" i="9"/>
  <c r="R13" i="7"/>
  <c r="C14" i="7"/>
  <c r="C22" i="2"/>
  <c r="V8" i="7"/>
  <c r="V5" i="7"/>
  <c r="V7" i="7"/>
  <c r="V4" i="7"/>
  <c r="V14" i="7"/>
  <c r="V13" i="7"/>
  <c r="V6" i="7"/>
  <c r="H2" i="6"/>
  <c r="R9" i="7"/>
  <c r="O4" i="7"/>
  <c r="H9" i="9"/>
  <c r="S4" i="9"/>
  <c r="Q5" i="9"/>
  <c r="B34" i="2"/>
  <c r="L8" i="19" l="1"/>
  <c r="C22" i="11"/>
  <c r="I20" i="19"/>
  <c r="C28" i="11"/>
  <c r="D20" i="5"/>
  <c r="X7" i="7"/>
  <c r="F11" i="17"/>
  <c r="O16" i="13"/>
  <c r="O5" i="13"/>
  <c r="N16" i="13" s="1"/>
  <c r="O6" i="13"/>
  <c r="O17" i="13"/>
  <c r="O15" i="13"/>
  <c r="O4" i="13"/>
  <c r="N15" i="13" s="1"/>
  <c r="C23" i="11"/>
  <c r="B15" i="5"/>
  <c r="C9" i="5"/>
  <c r="G4" i="5"/>
  <c r="F8" i="13"/>
  <c r="B15" i="13"/>
  <c r="I17" i="13"/>
  <c r="I15" i="13"/>
  <c r="I16" i="13"/>
  <c r="I5" i="13"/>
  <c r="H16" i="13" s="1"/>
  <c r="I6" i="13"/>
  <c r="Q17" i="13"/>
  <c r="Q15" i="13"/>
  <c r="Q4" i="13"/>
  <c r="P15" i="13" s="1"/>
  <c r="Q16" i="13"/>
  <c r="Q5" i="13"/>
  <c r="Q6" i="13"/>
  <c r="P17" i="13" s="1"/>
  <c r="J8" i="13"/>
  <c r="G16" i="11"/>
  <c r="G5" i="9"/>
  <c r="R8" i="13"/>
  <c r="D13" i="9"/>
  <c r="N10" i="17"/>
  <c r="J12" i="19"/>
  <c r="R14" i="7"/>
  <c r="B48" i="2"/>
  <c r="D6" i="13"/>
  <c r="H5" i="12"/>
  <c r="D4" i="13"/>
  <c r="D5" i="13"/>
  <c r="R9" i="9"/>
  <c r="E7" i="9"/>
  <c r="E8" i="9"/>
  <c r="W8" i="9" s="1"/>
  <c r="C5" i="9"/>
  <c r="C6" i="9"/>
  <c r="B30" i="2"/>
  <c r="E4" i="9"/>
  <c r="E13" i="7"/>
  <c r="D13" i="7" s="1"/>
  <c r="D9" i="9"/>
  <c r="K16" i="13"/>
  <c r="K5" i="13"/>
  <c r="J16" i="13" s="1"/>
  <c r="K6" i="13"/>
  <c r="J17" i="13" s="1"/>
  <c r="K17" i="13"/>
  <c r="K15" i="13"/>
  <c r="K4" i="13"/>
  <c r="J15" i="13" s="1"/>
  <c r="N9" i="7"/>
  <c r="H24" i="11"/>
  <c r="H13" i="11"/>
  <c r="H8" i="11"/>
  <c r="H26" i="11"/>
  <c r="H14" i="11"/>
  <c r="H9" i="11"/>
  <c r="H27" i="11"/>
  <c r="H22" i="11"/>
  <c r="H10" i="11"/>
  <c r="G24" i="11" s="1"/>
  <c r="H28" i="11"/>
  <c r="H23" i="11"/>
  <c r="H12" i="11"/>
  <c r="G26" i="11" s="1"/>
  <c r="B47" i="2"/>
  <c r="C47" i="2" s="1"/>
  <c r="S16" i="13"/>
  <c r="S5" i="13"/>
  <c r="R16" i="13" s="1"/>
  <c r="S6" i="13"/>
  <c r="R17" i="13" s="1"/>
  <c r="S17" i="13"/>
  <c r="S15" i="13"/>
  <c r="S4" i="13"/>
  <c r="R15" i="13" s="1"/>
  <c r="B14" i="7"/>
  <c r="E21" i="17"/>
  <c r="J7" i="9"/>
  <c r="K7" i="9" s="1"/>
  <c r="J8" i="9"/>
  <c r="K8" i="9" s="1"/>
  <c r="J6" i="9"/>
  <c r="J4" i="9"/>
  <c r="H7" i="8"/>
  <c r="K14" i="9" s="1"/>
  <c r="J5" i="9"/>
  <c r="P9" i="9"/>
  <c r="B17" i="13"/>
  <c r="H13" i="9"/>
  <c r="L6" i="13"/>
  <c r="H9" i="12"/>
  <c r="L4" i="13"/>
  <c r="L8" i="13" s="1"/>
  <c r="H4" i="13"/>
  <c r="H8" i="13" s="1"/>
  <c r="L5" i="13"/>
  <c r="G4" i="13"/>
  <c r="F15" i="13" s="1"/>
  <c r="W5" i="13"/>
  <c r="V16" i="13" s="1"/>
  <c r="V18" i="13" s="1"/>
  <c r="B17" i="5"/>
  <c r="G6" i="5"/>
  <c r="D16" i="5"/>
  <c r="B16" i="13"/>
  <c r="C4" i="9"/>
  <c r="E20" i="19"/>
  <c r="D12" i="19"/>
  <c r="D16" i="11"/>
  <c r="F16" i="13"/>
  <c r="F28" i="11"/>
  <c r="F23" i="11"/>
  <c r="F10" i="11"/>
  <c r="F24" i="11"/>
  <c r="F12" i="11"/>
  <c r="F26" i="11"/>
  <c r="F13" i="11"/>
  <c r="F8" i="11"/>
  <c r="F22" i="11"/>
  <c r="F9" i="11"/>
  <c r="B45" i="2"/>
  <c r="F27" i="11"/>
  <c r="F14" i="11"/>
  <c r="H2" i="8"/>
  <c r="O7" i="7"/>
  <c r="O6" i="7"/>
  <c r="X6" i="7" s="1"/>
  <c r="B15" i="2"/>
  <c r="C15" i="2" s="1"/>
  <c r="B8" i="13"/>
  <c r="I18" i="17"/>
  <c r="N8" i="13"/>
  <c r="B19" i="5"/>
  <c r="G8" i="5"/>
  <c r="G13" i="12"/>
  <c r="C24" i="11"/>
  <c r="S6" i="9"/>
  <c r="I7" i="9"/>
  <c r="I4" i="9"/>
  <c r="I8" i="9"/>
  <c r="B14" i="2"/>
  <c r="C4" i="7"/>
  <c r="B13" i="7" s="1"/>
  <c r="C8" i="7"/>
  <c r="C5" i="7"/>
  <c r="X5" i="7" s="1"/>
  <c r="C7" i="9"/>
  <c r="G5" i="5"/>
  <c r="O8" i="7"/>
  <c r="M13" i="7"/>
  <c r="L13" i="7" s="1"/>
  <c r="L18" i="7" s="1"/>
  <c r="N13" i="7"/>
  <c r="B77" i="2"/>
  <c r="C77" i="2" s="1"/>
  <c r="C48" i="2"/>
  <c r="B51" i="2"/>
  <c r="H21" i="10"/>
  <c r="B52" i="2" s="1"/>
  <c r="C52" i="2" s="1"/>
  <c r="C6" i="2"/>
  <c r="H20" i="4"/>
  <c r="B9" i="2" s="1"/>
  <c r="B8" i="2"/>
  <c r="C16" i="19"/>
  <c r="C20" i="19" s="1"/>
  <c r="AB13" i="7"/>
  <c r="AB14" i="7" s="1"/>
  <c r="O14" i="7"/>
  <c r="N14" i="7" s="1"/>
  <c r="Q13" i="7"/>
  <c r="E14" i="9"/>
  <c r="D14" i="9" s="1"/>
  <c r="I14" i="7"/>
  <c r="H14" i="7" s="1"/>
  <c r="M13" i="9"/>
  <c r="L13" i="9" s="1"/>
  <c r="L18" i="9" s="1"/>
  <c r="I14" i="9"/>
  <c r="H14" i="9" s="1"/>
  <c r="O13" i="9"/>
  <c r="N13" i="9" s="1"/>
  <c r="N18" i="9" s="1"/>
  <c r="U14" i="9"/>
  <c r="T14" i="9" s="1"/>
  <c r="C14" i="9"/>
  <c r="G14" i="9"/>
  <c r="F14" i="9" s="1"/>
  <c r="G16" i="19"/>
  <c r="H21" i="18"/>
  <c r="B90" i="2" s="1"/>
  <c r="H12" i="19"/>
  <c r="C88" i="2"/>
  <c r="B94" i="2"/>
  <c r="C94" i="2" s="1"/>
  <c r="G17" i="19"/>
  <c r="L9" i="19"/>
  <c r="L10" i="19"/>
  <c r="H18" i="16"/>
  <c r="B79" i="2" s="1"/>
  <c r="C79" i="2" s="1"/>
  <c r="B78" i="2"/>
  <c r="C78" i="2" s="1"/>
  <c r="I17" i="17"/>
  <c r="I21" i="17" s="1"/>
  <c r="I23" i="17" s="1"/>
  <c r="J11" i="17"/>
  <c r="L11" i="17"/>
  <c r="K18" i="17"/>
  <c r="K21" i="17" s="1"/>
  <c r="K23" i="17" s="1"/>
  <c r="G18" i="17"/>
  <c r="G21" i="17" s="1"/>
  <c r="H11" i="17"/>
  <c r="N9" i="17"/>
  <c r="D11" i="17"/>
  <c r="C18" i="17"/>
  <c r="C21" i="17" s="1"/>
  <c r="C23" i="17" s="1"/>
  <c r="D2" i="16" s="1"/>
  <c r="N8" i="17"/>
  <c r="C14" i="15"/>
  <c r="C15" i="15"/>
  <c r="B61" i="2"/>
  <c r="C61" i="2" s="1"/>
  <c r="C16" i="15"/>
  <c r="C6" i="15"/>
  <c r="C4" i="15"/>
  <c r="H2" i="14"/>
  <c r="H30" i="14" s="1"/>
  <c r="H29" i="14" s="1"/>
  <c r="H31" i="14" s="1"/>
  <c r="C5" i="15"/>
  <c r="M6" i="15"/>
  <c r="M4" i="15"/>
  <c r="K15" i="15"/>
  <c r="K16" i="15"/>
  <c r="K14" i="15"/>
  <c r="B63" i="2"/>
  <c r="C63" i="2" s="1"/>
  <c r="K6" i="15"/>
  <c r="K4" i="15"/>
  <c r="M16" i="15"/>
  <c r="M14" i="15"/>
  <c r="M15" i="15"/>
  <c r="L15" i="15" s="1"/>
  <c r="J8" i="15"/>
  <c r="K5" i="15"/>
  <c r="H15" i="15"/>
  <c r="D14" i="15"/>
  <c r="D16" i="15"/>
  <c r="F15" i="15"/>
  <c r="F16" i="15"/>
  <c r="H14" i="15"/>
  <c r="H16" i="15"/>
  <c r="Q14" i="9"/>
  <c r="P14" i="9" s="1"/>
  <c r="E14" i="7"/>
  <c r="D14" i="7" s="1"/>
  <c r="S14" i="9"/>
  <c r="R14" i="9" s="1"/>
  <c r="T18" i="9"/>
  <c r="G15" i="9"/>
  <c r="F15" i="9" s="1"/>
  <c r="AA14" i="9"/>
  <c r="G15" i="7"/>
  <c r="F15" i="7" s="1"/>
  <c r="I15" i="7"/>
  <c r="H15" i="7" s="1"/>
  <c r="U15" i="9"/>
  <c r="T15" i="9" s="1"/>
  <c r="E15" i="9"/>
  <c r="D15" i="9" s="1"/>
  <c r="O14" i="9"/>
  <c r="N14" i="9" s="1"/>
  <c r="E15" i="7"/>
  <c r="D15" i="7" s="1"/>
  <c r="I15" i="9"/>
  <c r="H15" i="9" s="1"/>
  <c r="M14" i="9"/>
  <c r="L14" i="9" s="1"/>
  <c r="M14" i="7"/>
  <c r="L14" i="7" s="1"/>
  <c r="S15" i="9"/>
  <c r="C15" i="9"/>
  <c r="K15" i="7"/>
  <c r="J15" i="7" s="1"/>
  <c r="Q14" i="7"/>
  <c r="Q15" i="9"/>
  <c r="P15" i="9" s="1"/>
  <c r="R13" i="9"/>
  <c r="O15" i="7"/>
  <c r="N15" i="7" s="1"/>
  <c r="C15" i="7"/>
  <c r="B15" i="7" s="1"/>
  <c r="V15" i="7"/>
  <c r="U15" i="7" s="1"/>
  <c r="H17" i="6"/>
  <c r="U14" i="7"/>
  <c r="U13" i="7"/>
  <c r="B13" i="9"/>
  <c r="C34" i="2"/>
  <c r="C29" i="11" l="1"/>
  <c r="D3" i="10" s="1"/>
  <c r="D11" i="10" s="1"/>
  <c r="C14" i="2"/>
  <c r="B27" i="2"/>
  <c r="C27" i="2" s="1"/>
  <c r="E28" i="11"/>
  <c r="J14" i="11"/>
  <c r="E26" i="11"/>
  <c r="J12" i="11"/>
  <c r="G22" i="11"/>
  <c r="H16" i="11"/>
  <c r="D8" i="13"/>
  <c r="B18" i="13"/>
  <c r="D22" i="5"/>
  <c r="D21" i="5"/>
  <c r="S15" i="7"/>
  <c r="R15" i="7" s="1"/>
  <c r="J16" i="15"/>
  <c r="J8" i="11"/>
  <c r="F16" i="11"/>
  <c r="E22" i="11"/>
  <c r="F18" i="13"/>
  <c r="M17" i="13"/>
  <c r="M15" i="13"/>
  <c r="M4" i="13"/>
  <c r="L15" i="13" s="1"/>
  <c r="M16" i="13"/>
  <c r="M5" i="13"/>
  <c r="L16" i="13" s="1"/>
  <c r="M6" i="13"/>
  <c r="J9" i="9"/>
  <c r="G23" i="11"/>
  <c r="G27" i="11"/>
  <c r="C30" i="2"/>
  <c r="E17" i="13"/>
  <c r="E15" i="13"/>
  <c r="E4" i="13"/>
  <c r="E16" i="13"/>
  <c r="E5" i="13"/>
  <c r="E6" i="13"/>
  <c r="P16" i="13"/>
  <c r="P18" i="13" s="1"/>
  <c r="I4" i="13"/>
  <c r="H15" i="13" s="1"/>
  <c r="B20" i="5"/>
  <c r="B21" i="5" s="1"/>
  <c r="E23" i="11"/>
  <c r="J9" i="11"/>
  <c r="G9" i="5"/>
  <c r="W7" i="9"/>
  <c r="B32" i="2"/>
  <c r="C32" i="2" s="1"/>
  <c r="K5" i="9"/>
  <c r="W5" i="9" s="1"/>
  <c r="K6" i="9"/>
  <c r="K4" i="9"/>
  <c r="J13" i="9" s="1"/>
  <c r="K13" i="7"/>
  <c r="J13" i="7" s="1"/>
  <c r="K14" i="7"/>
  <c r="J14" i="7" s="1"/>
  <c r="K13" i="9"/>
  <c r="R18" i="13"/>
  <c r="J18" i="13"/>
  <c r="K15" i="9"/>
  <c r="J15" i="9" s="1"/>
  <c r="B14" i="9"/>
  <c r="X4" i="7"/>
  <c r="X9" i="7" s="1"/>
  <c r="R15" i="9"/>
  <c r="B14" i="15"/>
  <c r="X8" i="7"/>
  <c r="T6" i="13"/>
  <c r="H13" i="12"/>
  <c r="T4" i="13"/>
  <c r="T8" i="13" s="1"/>
  <c r="T5" i="13"/>
  <c r="B54" i="2"/>
  <c r="C54" i="2" s="1"/>
  <c r="C45" i="2"/>
  <c r="E27" i="11"/>
  <c r="J13" i="11"/>
  <c r="E24" i="11"/>
  <c r="J10" i="11"/>
  <c r="G28" i="11"/>
  <c r="W6" i="9"/>
  <c r="H17" i="13"/>
  <c r="N17" i="13"/>
  <c r="N18" i="13" s="1"/>
  <c r="H19" i="16"/>
  <c r="H25" i="16" s="1"/>
  <c r="H22" i="10"/>
  <c r="H26" i="10" s="1"/>
  <c r="C51" i="2"/>
  <c r="B53" i="2"/>
  <c r="H21" i="4"/>
  <c r="H27" i="4" s="1"/>
  <c r="C9" i="2"/>
  <c r="B10" i="2"/>
  <c r="B3" i="3"/>
  <c r="C8" i="2"/>
  <c r="G20" i="19"/>
  <c r="G21" i="19" s="1"/>
  <c r="H20" i="18"/>
  <c r="H22" i="18" s="1"/>
  <c r="B91" i="2" s="1"/>
  <c r="C90" i="2"/>
  <c r="L11" i="19"/>
  <c r="B80" i="2"/>
  <c r="B16" i="3"/>
  <c r="N11" i="17"/>
  <c r="H32" i="14"/>
  <c r="B68" i="2" s="1"/>
  <c r="C68" i="2" s="1"/>
  <c r="B67" i="2"/>
  <c r="C67" i="2" s="1"/>
  <c r="O4" i="15"/>
  <c r="B16" i="15"/>
  <c r="B66" i="2"/>
  <c r="C66" i="2" s="1"/>
  <c r="D17" i="15"/>
  <c r="J15" i="15"/>
  <c r="L16" i="15"/>
  <c r="L14" i="15"/>
  <c r="L17" i="15" s="1"/>
  <c r="L18" i="15" s="1"/>
  <c r="O6" i="15"/>
  <c r="O5" i="15"/>
  <c r="J14" i="15"/>
  <c r="B15" i="15"/>
  <c r="B17" i="15" s="1"/>
  <c r="F17" i="15"/>
  <c r="F18" i="15" s="1"/>
  <c r="H17" i="15"/>
  <c r="H18" i="15" s="1"/>
  <c r="Q16" i="9"/>
  <c r="P16" i="9" s="1"/>
  <c r="G16" i="9"/>
  <c r="F16" i="9" s="1"/>
  <c r="AA15" i="9"/>
  <c r="O15" i="9"/>
  <c r="N15" i="9" s="1"/>
  <c r="I16" i="7"/>
  <c r="H16" i="7" s="1"/>
  <c r="Q15" i="7"/>
  <c r="K16" i="7"/>
  <c r="J16" i="7" s="1"/>
  <c r="U16" i="9"/>
  <c r="T16" i="9" s="1"/>
  <c r="K16" i="9"/>
  <c r="J16" i="9" s="1"/>
  <c r="E16" i="9"/>
  <c r="D16" i="9" s="1"/>
  <c r="M15" i="9"/>
  <c r="L15" i="9" s="1"/>
  <c r="M15" i="7"/>
  <c r="L15" i="7" s="1"/>
  <c r="C16" i="9"/>
  <c r="B16" i="9" s="1"/>
  <c r="E16" i="7"/>
  <c r="D16" i="7" s="1"/>
  <c r="I16" i="9"/>
  <c r="H16" i="9" s="1"/>
  <c r="G16" i="7"/>
  <c r="F16" i="7" s="1"/>
  <c r="S16" i="9"/>
  <c r="R16" i="9" s="1"/>
  <c r="X10" i="7"/>
  <c r="O16" i="7"/>
  <c r="N16" i="7" s="1"/>
  <c r="C16" i="7"/>
  <c r="B16" i="7" s="1"/>
  <c r="AB15" i="7"/>
  <c r="S16" i="7"/>
  <c r="R16" i="7" s="1"/>
  <c r="V16" i="7"/>
  <c r="U16" i="7" s="1"/>
  <c r="H16" i="6"/>
  <c r="H18" i="6" s="1"/>
  <c r="B21" i="2"/>
  <c r="B18" i="9"/>
  <c r="E29" i="11" l="1"/>
  <c r="E30" i="11" s="1"/>
  <c r="U17" i="13"/>
  <c r="U15" i="13"/>
  <c r="U4" i="13"/>
  <c r="T15" i="13" s="1"/>
  <c r="U16" i="13"/>
  <c r="U5" i="13"/>
  <c r="U6" i="13"/>
  <c r="T17" i="13" s="1"/>
  <c r="B42" i="2"/>
  <c r="C42" i="2" s="1"/>
  <c r="B14" i="3"/>
  <c r="H2" i="12"/>
  <c r="H20" i="12" s="1"/>
  <c r="H19" i="12" s="1"/>
  <c r="H21" i="12" s="1"/>
  <c r="D15" i="13"/>
  <c r="Y4" i="13"/>
  <c r="L17" i="13"/>
  <c r="L18" i="13" s="1"/>
  <c r="H30" i="10"/>
  <c r="D17" i="13"/>
  <c r="Y6" i="13"/>
  <c r="J15" i="11"/>
  <c r="G29" i="11"/>
  <c r="G30" i="11" s="1"/>
  <c r="J14" i="9"/>
  <c r="H18" i="13"/>
  <c r="D16" i="13"/>
  <c r="Y5" i="13"/>
  <c r="W4" i="9"/>
  <c r="C53" i="2"/>
  <c r="F44" i="2"/>
  <c r="F2" i="2"/>
  <c r="C10" i="2"/>
  <c r="H23" i="18"/>
  <c r="B92" i="2" s="1"/>
  <c r="C92" i="2" s="1"/>
  <c r="C91" i="2"/>
  <c r="B81" i="2"/>
  <c r="C81" i="2" s="1"/>
  <c r="C80" i="2"/>
  <c r="F72" i="2"/>
  <c r="H33" i="14"/>
  <c r="B17" i="3"/>
  <c r="O7" i="15"/>
  <c r="J17" i="15"/>
  <c r="J18" i="15" s="1"/>
  <c r="Q17" i="9"/>
  <c r="P17" i="9" s="1"/>
  <c r="P20" i="9" s="1"/>
  <c r="I17" i="9"/>
  <c r="H17" i="9" s="1"/>
  <c r="AA16" i="9"/>
  <c r="K17" i="7"/>
  <c r="J17" i="7" s="1"/>
  <c r="Q16" i="7"/>
  <c r="S17" i="9"/>
  <c r="R17" i="9" s="1"/>
  <c r="R18" i="9" s="1"/>
  <c r="G17" i="9"/>
  <c r="F17" i="9" s="1"/>
  <c r="F18" i="9" s="1"/>
  <c r="I17" i="7"/>
  <c r="H17" i="7" s="1"/>
  <c r="M16" i="7"/>
  <c r="L16" i="7" s="1"/>
  <c r="K17" i="9"/>
  <c r="J17" i="9" s="1"/>
  <c r="J20" i="9" s="1"/>
  <c r="M16" i="9"/>
  <c r="L16" i="9" s="1"/>
  <c r="E17" i="7"/>
  <c r="D17" i="7" s="1"/>
  <c r="D20" i="7" s="1"/>
  <c r="U17" i="9"/>
  <c r="T17" i="9" s="1"/>
  <c r="T20" i="9" s="1"/>
  <c r="E17" i="9"/>
  <c r="D17" i="9" s="1"/>
  <c r="D20" i="9" s="1"/>
  <c r="O16" i="9"/>
  <c r="N16" i="9" s="1"/>
  <c r="G17" i="7"/>
  <c r="F17" i="7" s="1"/>
  <c r="F18" i="7" s="1"/>
  <c r="C17" i="9"/>
  <c r="B17" i="9" s="1"/>
  <c r="B20" i="9" s="1"/>
  <c r="C17" i="7"/>
  <c r="B17" i="7" s="1"/>
  <c r="B20" i="7" s="1"/>
  <c r="S17" i="7"/>
  <c r="R17" i="7" s="1"/>
  <c r="R20" i="7" s="1"/>
  <c r="O17" i="7"/>
  <c r="N17" i="7" s="1"/>
  <c r="N18" i="7" s="1"/>
  <c r="N22" i="7" s="1"/>
  <c r="N23" i="7" s="1"/>
  <c r="AB16" i="7"/>
  <c r="AB17" i="7" s="1"/>
  <c r="AB18" i="7" s="1"/>
  <c r="V17" i="7"/>
  <c r="U17" i="7" s="1"/>
  <c r="U18" i="7" s="1"/>
  <c r="U20" i="7" s="1"/>
  <c r="C21" i="2"/>
  <c r="H19" i="6"/>
  <c r="B25" i="2" s="1"/>
  <c r="B24" i="2"/>
  <c r="W10" i="9" l="1"/>
  <c r="W9" i="9"/>
  <c r="Y7" i="13"/>
  <c r="T18" i="13"/>
  <c r="D18" i="13"/>
  <c r="H22" i="12"/>
  <c r="H23" i="12" s="1"/>
  <c r="D28" i="12"/>
  <c r="D29" i="12" s="1"/>
  <c r="T16" i="13"/>
  <c r="D45" i="2"/>
  <c r="D54" i="2" s="1"/>
  <c r="I5" i="2" s="1"/>
  <c r="D47" i="2"/>
  <c r="D50" i="2"/>
  <c r="D46" i="2"/>
  <c r="D49" i="2"/>
  <c r="D48" i="2"/>
  <c r="D51" i="2"/>
  <c r="D52" i="2"/>
  <c r="D5" i="2"/>
  <c r="D4" i="2"/>
  <c r="D7" i="2"/>
  <c r="D6" i="2"/>
  <c r="D9" i="2"/>
  <c r="D8" i="2"/>
  <c r="H24" i="18"/>
  <c r="H33" i="18" s="1"/>
  <c r="N20" i="7"/>
  <c r="D73" i="2"/>
  <c r="D76" i="2"/>
  <c r="D75" i="2"/>
  <c r="D78" i="2"/>
  <c r="D77" i="2"/>
  <c r="D74" i="2"/>
  <c r="D79" i="2"/>
  <c r="B69" i="2"/>
  <c r="J18" i="9"/>
  <c r="R20" i="9"/>
  <c r="B18" i="7"/>
  <c r="B22" i="7" s="1"/>
  <c r="D18" i="7"/>
  <c r="H20" i="9"/>
  <c r="H18" i="9"/>
  <c r="F20" i="9"/>
  <c r="D18" i="9"/>
  <c r="AA17" i="9"/>
  <c r="AA18" i="9" s="1"/>
  <c r="O17" i="9"/>
  <c r="N17" i="9" s="1"/>
  <c r="Q17" i="7"/>
  <c r="P20" i="7" s="1"/>
  <c r="M17" i="9"/>
  <c r="L17" i="9" s="1"/>
  <c r="L20" i="9" s="1"/>
  <c r="M17" i="7"/>
  <c r="L17" i="7" s="1"/>
  <c r="L20" i="7" s="1"/>
  <c r="H20" i="7"/>
  <c r="H18" i="7"/>
  <c r="J18" i="7"/>
  <c r="J20" i="7"/>
  <c r="P18" i="9"/>
  <c r="P23" i="9" s="1"/>
  <c r="F20" i="7"/>
  <c r="R18" i="7"/>
  <c r="T20" i="7"/>
  <c r="C25" i="2"/>
  <c r="C24" i="2"/>
  <c r="H20" i="6"/>
  <c r="H28" i="6" s="1"/>
  <c r="H30" i="12" l="1"/>
  <c r="B15" i="3"/>
  <c r="B93" i="2"/>
  <c r="C93" i="2" s="1"/>
  <c r="B18" i="3"/>
  <c r="N20" i="9"/>
  <c r="B70" i="2"/>
  <c r="F59" i="2"/>
  <c r="C69" i="2"/>
  <c r="B26" i="2"/>
  <c r="D26" i="6"/>
  <c r="F83" i="2" l="1"/>
  <c r="D87" i="2" s="1"/>
  <c r="D65" i="2"/>
  <c r="D60" i="2"/>
  <c r="D67" i="2"/>
  <c r="D63" i="2"/>
  <c r="D61" i="2"/>
  <c r="D68" i="2"/>
  <c r="D62" i="2"/>
  <c r="D64" i="2"/>
  <c r="D66" i="2"/>
  <c r="C70" i="2"/>
  <c r="B96" i="2"/>
  <c r="D28" i="6"/>
  <c r="D31" i="6"/>
  <c r="D27" i="6"/>
  <c r="D30" i="6"/>
  <c r="D29" i="6"/>
  <c r="F12" i="2"/>
  <c r="C26" i="2"/>
  <c r="D90" i="2" l="1"/>
  <c r="D85" i="2"/>
  <c r="D91" i="2"/>
  <c r="D86" i="2"/>
  <c r="D88" i="2"/>
  <c r="D84" i="2"/>
  <c r="D92" i="2"/>
  <c r="D89" i="2"/>
  <c r="D17" i="2"/>
  <c r="D14" i="2"/>
  <c r="D22" i="2"/>
  <c r="D18" i="2"/>
  <c r="D16" i="2"/>
  <c r="D23" i="2"/>
  <c r="D19" i="2"/>
  <c r="D15" i="2"/>
  <c r="D20" i="2"/>
  <c r="D21" i="2"/>
  <c r="D25" i="2"/>
  <c r="D24" i="2"/>
  <c r="D94" i="2" l="1"/>
  <c r="I8" i="2" s="1"/>
  <c r="J6" i="2" s="1"/>
  <c r="D27" i="2"/>
  <c r="I3" i="2" l="1"/>
  <c r="B38" i="2"/>
  <c r="C38" i="2" s="1"/>
  <c r="H13" i="8"/>
  <c r="B37" i="2" l="1"/>
  <c r="C37" i="2" s="1"/>
  <c r="H18" i="8"/>
  <c r="H17" i="8" l="1"/>
  <c r="H19" i="8" s="1"/>
  <c r="B36" i="2"/>
  <c r="C36" i="2" l="1"/>
  <c r="B39" i="2"/>
  <c r="H20" i="8"/>
  <c r="B40" i="2" s="1"/>
  <c r="H21" i="8" l="1"/>
  <c r="H25" i="8" s="1"/>
  <c r="C39" i="2"/>
  <c r="C40" i="2"/>
  <c r="H28" i="8" l="1"/>
  <c r="H36" i="8"/>
  <c r="B41" i="2"/>
  <c r="F29" i="2" s="1"/>
  <c r="B7" i="3"/>
  <c r="B2" i="3" s="1"/>
  <c r="C41" i="2" l="1"/>
  <c r="D32" i="2"/>
  <c r="D30" i="2"/>
  <c r="D38" i="2"/>
  <c r="D33" i="2"/>
  <c r="D31" i="2"/>
  <c r="D35" i="2"/>
  <c r="D34" i="2"/>
  <c r="D37" i="2"/>
  <c r="D36" i="2"/>
  <c r="D40" i="2"/>
  <c r="D39" i="2"/>
  <c r="D42" i="2" l="1"/>
  <c r="I4" i="2" s="1"/>
  <c r="D96" i="2" l="1"/>
  <c r="J2" i="2"/>
  <c r="I9" i="2"/>
</calcChain>
</file>

<file path=xl/sharedStrings.xml><?xml version="1.0" encoding="utf-8"?>
<sst xmlns="http://schemas.openxmlformats.org/spreadsheetml/2006/main" count="1672" uniqueCount="706">
  <si>
    <t>Методологи</t>
  </si>
  <si>
    <t>ИР целева стойност</t>
  </si>
  <si>
    <t>Индикатори за резултат</t>
  </si>
  <si>
    <t>ИП целева стойност</t>
  </si>
  <si>
    <t>Индикатори за продукт</t>
  </si>
  <si>
    <t xml:space="preserve">Връзка с дейностите </t>
  </si>
  <si>
    <t>Средства в лв.</t>
  </si>
  <si>
    <t>ПО 21-27</t>
  </si>
  <si>
    <t>Група дейности</t>
  </si>
  <si>
    <t>Наименование на индикатори за продукт</t>
  </si>
  <si>
    <t>Целева стойност на индиктора 2029 г.</t>
  </si>
  <si>
    <t>Наименование на разход</t>
  </si>
  <si>
    <t>Единична стойност на разхода</t>
  </si>
  <si>
    <t xml:space="preserve">Количество </t>
  </si>
  <si>
    <t>Обща стойност на разхода</t>
  </si>
  <si>
    <t>Тип разход</t>
  </si>
  <si>
    <t>Описание</t>
  </si>
  <si>
    <t>Стандартна таблица на разходите за единица продукт</t>
  </si>
  <si>
    <t>Обща стойност за индексиране на разходите за единица продукт</t>
  </si>
  <si>
    <t>Разходи за услуги</t>
  </si>
  <si>
    <t>действително извършени разходи</t>
  </si>
  <si>
    <t>Разходи за ДМА</t>
  </si>
  <si>
    <t>Единна ставка</t>
  </si>
  <si>
    <t>Преки разходи за персонал</t>
  </si>
  <si>
    <t>единна ставка</t>
  </si>
  <si>
    <t>Общо преки разходи</t>
  </si>
  <si>
    <t>Непреки разходи</t>
  </si>
  <si>
    <t>Общ бюджет</t>
  </si>
  <si>
    <t>Период на изпълнение</t>
  </si>
  <si>
    <t>Индексирана стойност на прогнозните разходи за съответната година</t>
  </si>
  <si>
    <t>Прогнозен брой</t>
  </si>
  <si>
    <t>Средна прогнозна стойност на разходите за ед. продукт (лв.)</t>
  </si>
  <si>
    <t>Първа година (2023)</t>
  </si>
  <si>
    <t>Втора година (2024)</t>
  </si>
  <si>
    <t>Трета година (2025)</t>
  </si>
  <si>
    <t>Разходи за материали</t>
  </si>
  <si>
    <t>Приоритет 1 "Приобщаващо образование и образователна интеграция"</t>
  </si>
  <si>
    <t>Утвърждаване на интеркултурното образование, чрез култура, наука и спорт</t>
  </si>
  <si>
    <t>3. Превенция и предотвратяване на тормоза и намаляване на агресията в училищата</t>
  </si>
  <si>
    <t>разход за единица продукт</t>
  </si>
  <si>
    <t>2.012</t>
  </si>
  <si>
    <t>3.018</t>
  </si>
  <si>
    <t>Разходи за информационни кампании за утвърждаване на мултикилтурните отношения на толератност, включително чрез включване на медиатори</t>
  </si>
  <si>
    <t>до 5% от преките разходи</t>
  </si>
  <si>
    <t>Разходи за материали, консумативи, транспорт и др., свързани с интеркултурното образование</t>
  </si>
  <si>
    <t>Разходи за оборудване и обзавеждане</t>
  </si>
  <si>
    <r>
      <t>до 7 % от преките разходи</t>
    </r>
    <r>
      <rPr>
        <sz val="11"/>
        <color theme="1"/>
        <rFont val="Times New Roman"/>
        <family val="1"/>
      </rPr>
      <t>съгласно проекта на Общия регламент СОМ (2018) 375, член 49, буква а</t>
    </r>
  </si>
  <si>
    <t>табл. за ед. Разход - 2.011 и 3.005</t>
  </si>
  <si>
    <t>3.017</t>
  </si>
  <si>
    <t>табл. за ед. Разход - 3.005</t>
  </si>
  <si>
    <t>Допълнителни занимания с деца/ученици в приемните учебни заведения</t>
  </si>
  <si>
    <t>от Стандартна табл. за допустимия размерна почасовото възнаграждение</t>
  </si>
  <si>
    <t>Насърчаване на междуучилищния обмен и съвместни дейности между училища и ДГ с концентрация на уязвими групи и такива без уязвими групи с цел недопускане на дискриминация</t>
  </si>
  <si>
    <t>от програма Еразъм +</t>
  </si>
  <si>
    <t>Разработване на практически ръководства за превенция и недопускане на дискриминация, подготовка и въвежданена адаптирани учебни материали и помагала за ученици с друг майчин език</t>
  </si>
  <si>
    <r>
      <rPr>
        <i/>
        <sz val="11"/>
        <rFont val="Times New Roman"/>
        <family val="1"/>
      </rPr>
      <t xml:space="preserve">до 20% от преките разходи, различни от разходите за персонал;  </t>
    </r>
    <r>
      <rPr>
        <sz val="11"/>
        <rFont val="Times New Roman"/>
        <family val="1"/>
      </rPr>
      <t xml:space="preserve">                                                                                    Включват участие въввсички дейности, разходи за труд, осигуровки и др. осигурителни събития</t>
    </r>
  </si>
  <si>
    <t>3. Утвърждаване на интеркултурното образование чрез култура, наука, спорт</t>
  </si>
  <si>
    <t>Допълнителна работа/семинар с родители, свързани с образованието на децата им, включително чрез участие на образователни медиатори</t>
  </si>
  <si>
    <t>Допълнителни занимания с деца, по подпомагане прехода към формалното образование за придобиване на умения към творческо мултикултурно мислене и толерантност</t>
  </si>
  <si>
    <t>Насърчаване на междуучилищния обмен и съвместни дейности между училища и ДГ с концентрация на уязвими групи и такива без уязвими групи за утвърждаване на междукултурните отношения на толератност, вкл. екскурзии, зелени училища и др.</t>
  </si>
  <si>
    <t>Организиране и провеждане на учебния процес в реална среда чрез изнесени занимания в музеи, художествени галерии, библиотеки, институции, свързани с културното и природното наследство, визуални изкуства, изнесени тематични занимания в културно исторически обекти, включително чрез включване на образователни медиатори</t>
  </si>
  <si>
    <t>Популяризиране на възможностите за професионално и личностно развитие на учениците чрез организиране на тематични срещи и беседи с представители на различни професионални съсловия, учени, хора на изкуството, културни дейци, спортисти</t>
  </si>
  <si>
    <t>до 6% от преките разходи</t>
  </si>
  <si>
    <t>% на индексация  (2022-2026)</t>
  </si>
  <si>
    <t>Заб/</t>
  </si>
  <si>
    <t>1.Създаване на условия за достъп до образование чрез преодоляване на демографски, социални и културни бариери</t>
  </si>
  <si>
    <t>Всички дейности по ВОМР се изпълняват на територията на МИГ , което се отразява при избраните обучения и брой на ПС за обучение.</t>
  </si>
  <si>
    <r>
      <rPr>
        <i/>
        <sz val="11"/>
        <rFont val="Times New Roman"/>
        <family val="1"/>
      </rPr>
      <t>Двудневно обучение на ПС за придобиване на квалификационни кредити без нощувка</t>
    </r>
    <r>
      <rPr>
        <sz val="11"/>
        <rFont val="Times New Roman"/>
        <family val="1"/>
      </rPr>
      <t xml:space="preserve"> (За целите на изчисленията се приема, че  1/5 от всички включени по ВОМР ПС ще преминат двудневно обучение без нощувки за работа в мултикултурна среда за периода на изпълннеие на проекта, т.е. всеки ПС може да участва в едно обучение).</t>
    </r>
  </si>
  <si>
    <r>
      <rPr>
        <i/>
        <sz val="11"/>
        <rFont val="Times New Roman"/>
        <family val="1"/>
      </rPr>
      <t>Двудневно обучение за придобиване на квалификационни кредити с нощувка</t>
    </r>
    <r>
      <rPr>
        <sz val="11"/>
        <rFont val="Times New Roman"/>
        <family val="1"/>
      </rPr>
      <t xml:space="preserve"> (За целите на изчисленията се приема, че около 1/5 от тях ще преминат двудневно обучение с нощувки за работав мултикултурна среда за периода на изпълннеие на проекта, т.к. стандратна таблица на разходите за единица продукт за обученията отчита  провеждането им в най-близкия общински, областен център или град с ВУ) и дейности на територията на МИГа, т.е. всеки ПС може да участва в едно обучение).</t>
    </r>
  </si>
  <si>
    <r>
      <rPr>
        <i/>
        <sz val="11"/>
        <rFont val="Times New Roman"/>
        <family val="1"/>
      </rPr>
      <t>Тридневно обучение за придобиване на квалификационни кредити без нощувка</t>
    </r>
    <r>
      <rPr>
        <sz val="11"/>
        <rFont val="Times New Roman"/>
        <family val="1"/>
      </rPr>
      <t xml:space="preserve"> (За целите на изчисленията се приема, че около 1/5 от тях ще преминат тридневно обучение без нощувки за работа в мултикултурна среда за периода на изпълнение на проект  т.е. всеки ПС може да участва в едно обучение).</t>
    </r>
  </si>
  <si>
    <r>
      <rPr>
        <i/>
        <sz val="11"/>
        <rFont val="Times New Roman"/>
        <family val="1"/>
      </rPr>
      <t>Тридневно обучение за придобиване на квалификационни кредити с нощувка</t>
    </r>
    <r>
      <rPr>
        <sz val="11"/>
        <rFont val="Times New Roman"/>
        <family val="1"/>
      </rPr>
      <t xml:space="preserve"> (За целите на изчисленията се приема, че около 1/5 от тях ще преминат тридневно обучение с нощувки за работа в мултикултурна серда за периода на изпълнение на проект , т.е всеки ПС може да участва в едно обучение)</t>
    </r>
  </si>
  <si>
    <r>
      <t>Разходи за допълнителни занимания/</t>
    </r>
    <r>
      <rPr>
        <sz val="11"/>
        <color rgb="FFC00000"/>
        <rFont val="Times New Roman"/>
        <family val="1"/>
        <charset val="204"/>
      </rPr>
      <t>обучения</t>
    </r>
    <r>
      <rPr>
        <sz val="11"/>
        <color rgb="FF000000"/>
        <rFont val="Times New Roman"/>
        <family val="1"/>
      </rPr>
      <t xml:space="preserve"> за деца в предучилищно образование с образователни затруднения, вкл. по български език за повишаване на уменията им за обучения в мултикултурна среда</t>
    </r>
  </si>
  <si>
    <r>
      <t>Разходи за допълнителни занимания/</t>
    </r>
    <r>
      <rPr>
        <sz val="11"/>
        <color rgb="FFC00000"/>
        <rFont val="Times New Roman"/>
        <family val="1"/>
        <charset val="204"/>
      </rPr>
      <t>обучения</t>
    </r>
    <r>
      <rPr>
        <sz val="11"/>
        <color rgb="FF000000"/>
        <rFont val="Times New Roman"/>
        <family val="1"/>
      </rPr>
      <t xml:space="preserve"> за ученици в училищно образование с образователни затруднения, вкл. по български език  за повишаване на уменията им за обучения в мултикултурна среда</t>
    </r>
  </si>
  <si>
    <t>Разходи за осигуряване на транспорт, хранене, и ученическо общежитие, когато е приложимо</t>
  </si>
  <si>
    <t>Разходи за психологическа подкрепа за повишаване на уменията за учене в мултикултурна образователна среда</t>
  </si>
  <si>
    <r>
      <t xml:space="preserve">до 2% от преките разходи за психологическа групова подкрепа, </t>
    </r>
    <r>
      <rPr>
        <i/>
        <sz val="11"/>
        <color rgb="FFFF0000"/>
        <rFont val="Times New Roman"/>
        <family val="1"/>
        <charset val="204"/>
      </rPr>
      <t>която не включва иднивидуална подкрепа, за която психолози, логопеди, ментори, педагози получават заплащане за персонал.</t>
    </r>
  </si>
  <si>
    <t>Разходи за мобилност на преподаватели, вкл.  адаптационни програми и социални пакети за млади педагози</t>
  </si>
  <si>
    <t>дейтсвително извърпени разходи</t>
  </si>
  <si>
    <t xml:space="preserve">Разходи за ДМА </t>
  </si>
  <si>
    <t xml:space="preserve">Разходи за материали </t>
  </si>
  <si>
    <t>Разходи за дидактически материали (учебна литература, помагала, учебни и спортни пособия, консумативи и др.), вкл. за гориво на служебен транспорт на организацията- бенефициент за изпълнение на дейности по проекта</t>
  </si>
  <si>
    <t xml:space="preserve">до 10% от преките разходи </t>
  </si>
  <si>
    <r>
      <rPr>
        <i/>
        <sz val="11"/>
        <rFont val="Times New Roman"/>
        <family val="1"/>
      </rPr>
      <t xml:space="preserve">до 20% от преките разходи, различни от разходите за персонал;  </t>
    </r>
    <r>
      <rPr>
        <sz val="11"/>
        <rFont val="Times New Roman"/>
        <family val="1"/>
      </rPr>
      <t xml:space="preserve">                                                                                    Включват разходи за възнаграждения на образователни медиатори, социaлни работници, логопеди, психолози, педагози и др. за работа с децата и семействата им в мултикултурна среда</t>
    </r>
  </si>
  <si>
    <t>Обучения на ПС</t>
  </si>
  <si>
    <t>Обучения на образователни медиатори</t>
  </si>
  <si>
    <t>Допълнителни занимания на деца от предучилищно образование</t>
  </si>
  <si>
    <t>Допълнителни занимания на ученици в училищното образование</t>
  </si>
  <si>
    <t>Първа година 2024</t>
  </si>
  <si>
    <t>Втора година 2025</t>
  </si>
  <si>
    <t>Трета година 2026</t>
  </si>
  <si>
    <t>1.1. Ограмотяване на възрастни, в т.ч.:</t>
  </si>
  <si>
    <t xml:space="preserve">
Разходи за идентифицране и мотивиране на лица от целевата група</t>
  </si>
  <si>
    <t>по аналогия на 3.020, дейност 3.2.; и 2.010 - актулизирана за обучения в електронан среда;
https://www.nsi.bg/bg/content/2539/%D0%BA%D0%B0%D0%BB%D0%BA%D1%83%D0%BB%D0%B0%D1%82%D0%BE%D1%80-%D0%BD%D0%B0-%D0%B8%D0%BD%D1%84%D0%BB%D0%B0%D1%86%D0%B8%D1%8F%D1%82%D0%B0</t>
  </si>
  <si>
    <t>Разходи за курсове за ограмотяване</t>
  </si>
  <si>
    <t>Разходи за курсове за компетентности от прогимназилания етап</t>
  </si>
  <si>
    <t>Разходи за стипендии за участие</t>
  </si>
  <si>
    <t xml:space="preserve">Разходи за подпомагане прехода от образование към реализация на пазара на труда чрез кариерно ориентиране и консултиране </t>
  </si>
  <si>
    <t>Разходи за стипендии за успех</t>
  </si>
  <si>
    <t>Разходи за  провеждане на изпити</t>
  </si>
  <si>
    <t>Разходи за обучения на педагогически специалисти по андрагогика и образование на възрастни</t>
  </si>
  <si>
    <t>https://rq.mon.bg/programs/approved-programs?tableMeta=%7B%22first%22:0,%22rows%22:25,%22sortOrder%22:1,%22filters%22:%7B%22name%22:%7B%22value%22:%22%D0%BE%D0%B1%D1%83%D1%87%D0%B5%D0%BD%D0%B8%D0%B5%20%D0%BD%D0%B0%20%D0%BE%D0%B1%D1%83%D1%87%D0%B8%D1%82%D0%B5%D0%BB%22,%22matchMode%22:%22$cont%22%7D%7D,%22globalFilter%22:null%7D
https://rq.mon.bg/programs/approved-programs?tableMeta=%7B%22first%22:0,%22rows%22:25,%22sortField%22:%22credits%22,%22sortOrder%22:1,%22filters%22:%7B%22name%22:%7B%22value%22:%22%D0%B2%D1%8A%D0%B7%D1%80%D0%B0%D1%81%D1%82%D0%BD%D0%B8%22,%22matchMode%22:%22$cont%22%7D,%22credits%22:%7B%22value%22:%222%22,%22matchMode%22:%22$cont%22%7D%7D,%22globalFilter%22:null%7D</t>
  </si>
  <si>
    <t>Сдружение "Център Образование за демокрация"</t>
  </si>
  <si>
    <t>Разходи за популяризиране на необходимостта от повишаване и насърчаване на грамотността и привличане на общественото внимание към ползите от повишаването на грамотността</t>
  </si>
  <si>
    <t>Разходи за дейности по доброволчество, менторство без разходи за персонал за доброволци, ментори и т.н.</t>
  </si>
  <si>
    <r>
      <rPr>
        <i/>
        <sz val="11"/>
        <color theme="1"/>
        <rFont val="Times New Roman"/>
        <family val="1"/>
        <charset val="204"/>
      </rPr>
      <t>до 20% от преките разходи без разходи за персонал</t>
    </r>
    <r>
      <rPr>
        <sz val="11"/>
        <color theme="1"/>
        <rFont val="Times New Roman"/>
        <family val="1"/>
        <charset val="204"/>
      </rPr>
      <t>, разходите са за ментори и доброволци в кампании, вкл. за назначване на образователни медиатори, където няма такива.</t>
    </r>
  </si>
  <si>
    <t>Разходи за идентифициране на лица от целевата група</t>
  </si>
  <si>
    <t>Разходи за мотивиране на лица, останали поне 1 месец в дейности</t>
  </si>
  <si>
    <t>Курсове по ограмотяване (1-4 клас)</t>
  </si>
  <si>
    <t>Курсове за компетентности от прогимназилания етап(5, 6 и 7 клас)</t>
  </si>
  <si>
    <t>Разходи за месечни стипендии за участие</t>
  </si>
  <si>
    <t>Разходи за лица, получили кариерно ориентиране и консултиране, доброволчество, менторство</t>
  </si>
  <si>
    <t>Разходи за изпити</t>
  </si>
  <si>
    <t>Разходи за обучения на педагогически специалисти по андрагогика</t>
  </si>
  <si>
    <t xml:space="preserve">
Разходи за обучение и повишаване на капацитета и уменията на екипите за обхват</t>
  </si>
  <si>
    <t>по аналогия на 3.005, дейност 3.2.; и 2.010 - актулизирана за обучения в електронан среда;</t>
  </si>
  <si>
    <t>Разходи за  насърчаване изграждането на устойчиви партньорства между училища, детски градини и неправителствени организации за подсигуряване на пълен обхват и превенция на отпадането на деца и ученици от образование</t>
  </si>
  <si>
    <t>Разходи за  транспорт</t>
  </si>
  <si>
    <t xml:space="preserve">Разходи за материали и консумативи за работата на екипите за обхват </t>
  </si>
  <si>
    <r>
      <t>до 20% от преките разходи , различни от разходите за персонал;</t>
    </r>
    <r>
      <rPr>
        <i/>
        <sz val="11"/>
        <color rgb="FFC00000"/>
        <rFont val="Times New Roman"/>
        <family val="1"/>
        <charset val="204"/>
      </rPr>
      <t xml:space="preserve"> разходи за образ.медиатори, соц.работници, психолози и др. назначени за работа по Механизма в общините или РУО, или в учебни заведения по ЗПУО</t>
    </r>
  </si>
  <si>
    <t>Обучения на екипите за обхват</t>
  </si>
  <si>
    <t>Обучения на родители</t>
  </si>
  <si>
    <t>2. Комплексни програми на общинско ниво за десегрегация на училищата, превенция на вторичната сегрегация и против дискриминацията, в т.ч.</t>
  </si>
  <si>
    <t>допълнителни занимания за деца  - 18 ПС*2918лв./576 (подхода на 3.018)'
п</t>
  </si>
  <si>
    <t>Разходи за допълнителна занимания на ученици в прогимназиален етап за преодоляване на обучителни затруднения(за стимулиране на овладяването на ключови компетентности и за формиране на личностни качества и социални компетентности ) - обща подкрепа</t>
  </si>
  <si>
    <t>Разходи за занимания по интереси на учениците за мотивация за учене - обща подкрепа</t>
  </si>
  <si>
    <t>Разходи за специализирано оборудване и обзавеждане на ресурсни кабинети</t>
  </si>
  <si>
    <t>Разходи за допълнителни занимания на ученици от прогимназиален етап</t>
  </si>
  <si>
    <t>Разходи за допълнителни занимания на ученици от гимназиаленн етап</t>
  </si>
  <si>
    <t>Разходи за занимания по интереси на ученииците</t>
  </si>
  <si>
    <t>Разходи за допълнително синхронно обучение за предоляване на обучителни затруднения</t>
  </si>
  <si>
    <t>Разходи за допълнителна подкрепа за личностно развитие на деца със СОП в предучилищното образование</t>
  </si>
  <si>
    <t>Разходи за обучения на педагогически специалисти за работа с деца с обучителни затруднения</t>
  </si>
  <si>
    <t xml:space="preserve">Разходи за обучения на педагогически специалисти за работа с ученици с обучителни затруднения </t>
  </si>
  <si>
    <t>Разходи за информационни дейности за заинтересовани страни - деца, ученици, родители, институции, НПО, педагогчиески специалисти, социални работници, образователни медиатори  за ползите от образование и задълженията за включване в  образование, вкл. чрез ангажиране на работещи в общността неправителствени организации</t>
  </si>
  <si>
    <t>Разходи за обучения на родители за ползите от образование и задълженията им за включване на децата им в предучилищно и задължително училищно образование</t>
  </si>
  <si>
    <r>
      <t>до 20% от преките разходи , различни от разходите за персонал;</t>
    </r>
    <r>
      <rPr>
        <i/>
        <sz val="11"/>
        <color rgb="FFC00000"/>
        <rFont val="Times New Roman"/>
        <family val="1"/>
        <charset val="204"/>
      </rPr>
      <t xml:space="preserve"> </t>
    </r>
    <r>
      <rPr>
        <i/>
        <sz val="11"/>
        <rFont val="Times New Roman"/>
        <family val="1"/>
        <charset val="204"/>
      </rPr>
      <t>разходи за образ.медиатори, соц.работници, психолози и др. назначени за работа по Механизма в общините или РУО, или в учебни заведения по ЗПУО</t>
    </r>
  </si>
  <si>
    <t>Първа година 2022</t>
  </si>
  <si>
    <t>Втора година 2023</t>
  </si>
  <si>
    <t>Трета година 2024</t>
  </si>
  <si>
    <t>Четвърта година 2025</t>
  </si>
  <si>
    <t>Пета година 2026</t>
  </si>
  <si>
    <t>Назначаване на допълнителни екипи</t>
  </si>
  <si>
    <t>Работа с родители</t>
  </si>
  <si>
    <t>Обучения на екипи</t>
  </si>
  <si>
    <r>
      <t>Единичен разход от 10 лв. за всяко идентифицирано лице от целевата група, което е започнало участието си в дейности по операцията. (</t>
    </r>
    <r>
      <rPr>
        <sz val="11"/>
        <rFont val="Times New Roman"/>
        <family val="1"/>
      </rPr>
      <t>Приема се, че всички идентифицирани лица се включват в курсове за ограмотяван,и/или в курсове за компетентности, ккато и в процедура за валидиране  или общо 26000 лица ). Данните  отчитат особеностите на курсовете, а именно че 1 лице може да участва в 1 курс по ограмотяване и в 3 курса за прогимназиалния етап.</t>
    </r>
  </si>
  <si>
    <r>
      <t>Единичен разход от 10 лв. за всяко  мотивирано лице от целевата група, което е включено и е останало поне 1 месец в дейности по операцията. (</t>
    </r>
    <r>
      <rPr>
        <sz val="11"/>
        <color theme="1"/>
        <rFont val="Times New Roman"/>
        <family val="1"/>
        <charset val="204"/>
      </rPr>
      <t>Приема се, че  всички идентифицирани лица ще участват поне 1 месец в дейности по операцията като курсове за ограмотяване, курсове за компетентности от прогимназиалния етап и процедура за валидиране знания и умения от неформалното обучение или информално учене или 26000 лица</t>
    </r>
    <r>
      <rPr>
        <i/>
        <sz val="11"/>
        <color theme="1"/>
        <rFont val="Times New Roman"/>
        <family val="1"/>
      </rPr>
      <t xml:space="preserve">). </t>
    </r>
  </si>
  <si>
    <r>
      <t>Единичен разход от 60 лв.за мотивиране на 1 участник в курс по ограмотяване, останал до края на обучението, с успешно взети изпити и издадено удостоверение.</t>
    </r>
    <r>
      <rPr>
        <sz val="11"/>
        <rFont val="Times New Roman"/>
        <family val="1"/>
        <charset val="204"/>
      </rPr>
      <t/>
    </r>
  </si>
  <si>
    <t xml:space="preserve">Eдиничен разход за 1 участник в курс по ограмотяване от 775лв.с продължителност от 5 месеца. </t>
  </si>
  <si>
    <t>Месечна стипендия за участие в размер на 100 лв., за всяко лице от целевата група, което е участвало в курс за ограмотяване и/или курс за придобиване на компетентности и има присъствие поне в 80% от учебните часове. (Приема се, че всички лица, включени в курсове по операцията получават стипендия за участие или 11000 лица по5 мес. в курсове по ограмотяване +12000 лица в по 2курса средно от курсове за компетентности като за всеки клас 5, 6 и 7 клас са по 3 месеца.)11000*5+12000*2*3=127000</t>
  </si>
  <si>
    <t>Разходи за обучения за повишаване на капацитета и квалификацията на педагогическите специалисти  за работа в мултикултурна образователна среда;</t>
  </si>
  <si>
    <t>Разходи за обучения за повишаване на капацитета и квалификацията на образователните медиатори  за работа в мултикултурна образователна среда;</t>
  </si>
  <si>
    <r>
      <t>до</t>
    </r>
    <r>
      <rPr>
        <i/>
        <sz val="11"/>
        <color rgb="FFC00000"/>
        <rFont val="Times New Roman"/>
        <family val="1"/>
        <charset val="204"/>
      </rPr>
      <t>12</t>
    </r>
    <r>
      <rPr>
        <i/>
        <sz val="11"/>
        <rFont val="Times New Roman"/>
        <family val="1"/>
        <charset val="204"/>
      </rPr>
      <t xml:space="preserve">% от преките разходи </t>
    </r>
    <r>
      <rPr>
        <i/>
        <sz val="11"/>
        <color rgb="FFC00000"/>
        <rFont val="Times New Roman"/>
        <family val="1"/>
        <charset val="204"/>
      </rPr>
      <t>за социални пакети и мобилност - това са разходи за преместване при смяна на местоживеенето, за наем квартира за периода на мобилност, за транспорт от и до работното място, когато е приложимо,</t>
    </r>
  </si>
  <si>
    <t>по аналогия на 3.005</t>
  </si>
  <si>
    <t>Разходи за допълнителни занимания на деца в предучилищното образование</t>
  </si>
  <si>
    <t>Разходи за допълнителни занимания на ученици в начален етап</t>
  </si>
  <si>
    <t>Разходи за допълнителна подкрепа за личностно развитие на ученици със СОП в училищното образование</t>
  </si>
  <si>
    <t>11000*85%+24000*75%=9350+18000=27350 +1700=29050</t>
  </si>
  <si>
    <r>
      <t>Е</t>
    </r>
    <r>
      <rPr>
        <i/>
        <sz val="12"/>
        <rFont val="Times New Roman"/>
        <family val="1"/>
        <charset val="204"/>
      </rPr>
      <t>диничен разход в размер на 110 лв. за 1 изпит при организиране и провеждане на изпити за участниците в процедурата</t>
    </r>
    <r>
      <rPr>
        <sz val="12"/>
        <rFont val="Times New Roman"/>
        <family val="1"/>
        <charset val="204"/>
      </rPr>
      <t xml:space="preserve">. (Приема се, че за група до 20 лица се провеждат изпити в курсове за ограмотяване - 4 бр, изпити в курсове за компетентности : по 8 за 5 и 6 клас и 10 за 7 клас и изпити за валидиране от неформално обучение и иинформално учене или 11000/20*4 +24000/20*8,5+ 3000/20=12550. </t>
    </r>
  </si>
  <si>
    <t>прогнозен брой след индексиране</t>
  </si>
  <si>
    <t>индексиран среден единичен разход</t>
  </si>
  <si>
    <t>OБЩО:</t>
  </si>
  <si>
    <t>Прогнозна стойност на индикатора</t>
  </si>
  <si>
    <t>Общо:</t>
  </si>
  <si>
    <t>Checks</t>
  </si>
  <si>
    <t>Разходи за мониторинг на образователните резултати</t>
  </si>
  <si>
    <t>Прогнозна целева стойност на индикатора</t>
  </si>
  <si>
    <t>данни НСИ</t>
  </si>
  <si>
    <t>заявени нужди през 2020 г. проучване проект 3.018 на МОН:Броят на децата със СОП и на децата с хронични заболявания и в риск се определя спрямо планираните в проект 3.018, а именно 1394 деца със СОП +2618 деца с хронични заболявнаия, в риск и т.н. или 4012, което е 1,8%( близо 2%) от децата в предучилищно образование по данни на НСИ за 2019/2020 г., когато е правено проучването. Същият процент се отчита от Европейската агенция за специални образователни потребности и приобщаващо образование 2018 EASIE dataset )уч.за 2016/2017 г.)  (1,93%) от децата в ДГ със СОП. Включените 4012 деца от 220 ДГ показва средно по 18 деца за ДГ . Броят на децата се определя на база заявенияте нужди през 2020 г. или 471 ДГ*18=8478 деца със СОП, с хронични заболявания, в риск и т.н. за вяка от 5те проектни години или 8478*5=</t>
  </si>
  <si>
    <t>Обучение на родители на деца със СОП, с хрониччни заболявания, в риск за активното им участие в процеа на приобщаващо предучилищно образование на децата им</t>
  </si>
  <si>
    <t>Еднодневно обучение на родители на деца  със СОП, в риск, с хронични заболявания. Приема се, че поне по 1 родител на деца и ученици със СОП, в риск, с хронични заболявания ще участва в обучението за всяка от проектните години или 8478*5 уч.години=42390</t>
  </si>
  <si>
    <t>Разходи за учебни и дидактически материали, помагала,  пособия</t>
  </si>
  <si>
    <t>до 10% от преките разходи</t>
  </si>
  <si>
    <t>единични разходи за обучения на ПС за 1, 2, 3 КК:37+70+260+100+360=827/5=165,40</t>
  </si>
  <si>
    <t xml:space="preserve"> Обучения за ПС за 1,2,3 квалификаионни кредита.Стойността се изчислява на 30% от педагогическия персонал в ДГ или 20050 *30%=6015 ПС.Единичната стойност е осреднена стойност от единичните разходи за 1, 2 и 3 КК за обучения на ПС</t>
  </si>
  <si>
    <t xml:space="preserve">
Разходи за допълнителни занимания на деца в предучилищното образование за превенция и предоляване на обучителни затруднения  - обща подкрепа</t>
  </si>
  <si>
    <t>Разходи за обучения на педагогически специалисти за работа с деца с обучителни затруднения, за работа с деца със СОП, с хронични заболявания, в риск, от детските градини.</t>
  </si>
  <si>
    <t>Разходи за мероприятия за обмяна на опит и добри практики за приобщаващо предучилищно образование между образователни институции, вкл. иновативни адаптивни подходи</t>
  </si>
  <si>
    <t>единични разходи за обучения:30+72+195+108+31=622/5=124,40</t>
  </si>
  <si>
    <t>Разходи за допълнителни занимания на ученици в начален етап за преодоляване на обучителни затруднения - обща подкрепа</t>
  </si>
  <si>
    <t>NSI</t>
  </si>
  <si>
    <t xml:space="preserve">Обучение на родители на ученици със СОП, с хронични заболявания, в риск за активното им участие в процеа на приобщаващо образование </t>
  </si>
  <si>
    <t>Разходи за обучения на педагогически специалисти за работа с ученици с обучителни затруднения или в риск от отпадане от образование, със СОП, в риск, с хронични заболявания от детските градини.</t>
  </si>
  <si>
    <t>Еднодневно обучение на родители на деца и ученици със СОП, в риск, с хронични заболявания. Приема се, че поне по 1 родител на деца и ученици със СОП, в риск, с хронични заболявания ще участва в обучението 15912*1 родител.</t>
  </si>
  <si>
    <t xml:space="preserve"> Обучения за ПС за 1,2,3 квалификаионни кредита.Стойността се изчислява на 10% от педагогическия персонал в училищното образование или 65417*10%= 6541ПС.Единичната стойност е осреднена стойност от единичните разходи за 1, 2 и 3 КК за обучения на ПС.</t>
  </si>
  <si>
    <t>Разходи на ученици от гимназиален етап за преодоляване на обучителни затруднения (за стимулиране на овладяването на ключови компетентности и за формиране на личностни качества и социални компетентности ) - обща подкрепа</t>
  </si>
  <si>
    <t xml:space="preserve">Разходи за учебни и дидактически материали, помагала,  пособия </t>
  </si>
  <si>
    <t>Разходи за обучения на педагогически специалисти за работа с ученици с обучителни затруднения</t>
  </si>
  <si>
    <t>начален етап след индексиране</t>
  </si>
  <si>
    <t>прогимназиален етап след индексиране</t>
  </si>
  <si>
    <t>гимназиален етап след индексиране</t>
  </si>
  <si>
    <t>Общo</t>
  </si>
  <si>
    <t>Общо</t>
  </si>
  <si>
    <t xml:space="preserve"> индексация  (2024-2026)</t>
  </si>
  <si>
    <t xml:space="preserve">ИП1.1 Брой деца и ученици обхванати от механизма за съвместна работа на институциите </t>
  </si>
  <si>
    <t>назначаване на допълнителен персонал</t>
  </si>
  <si>
    <t>извънкласни дейности</t>
  </si>
  <si>
    <t>квлаификация на педагогическите специалисти</t>
  </si>
  <si>
    <t>оборудване</t>
  </si>
  <si>
    <t>Превенция и предотвратяване на тормоза и намаляване агресията в училищата</t>
  </si>
  <si>
    <t xml:space="preserve">Ограмотяване на възрастни и валидиране във формалното образование
</t>
  </si>
  <si>
    <t>Комплексни програми на общинско ниво за десегрегация на училищата, превенция на вторичната сегрегация и против дискриминацията</t>
  </si>
  <si>
    <t>Създаване на условия за достъп до образование чрез преодоляване на демографски, социални и културни бариери</t>
  </si>
  <si>
    <t>на индексация  (2024-2026)</t>
  </si>
  <si>
    <t>Обучения на родители на децата/учениците от уязвими групи</t>
  </si>
  <si>
    <t>Обучение на родители на деца/ученици от неуязвими групи</t>
  </si>
  <si>
    <r>
      <t>до 12 % от преките разходи з</t>
    </r>
    <r>
      <rPr>
        <sz val="11"/>
        <rFont val="Times New Roman"/>
        <family val="1"/>
      </rPr>
      <t xml:space="preserve">а оборудване и обзавеждане, необходимо за проектните дейности </t>
    </r>
  </si>
  <si>
    <r>
      <rPr>
        <i/>
        <sz val="11"/>
        <rFont val="Times New Roman"/>
        <family val="1"/>
        <charset val="204"/>
      </rPr>
      <t>Eдиничен разход за 1 участник в курс от прогимназиалния етап от 545 лв.с продължителност от 3 месеца.</t>
    </r>
    <r>
      <rPr>
        <sz val="11"/>
        <rFont val="Times New Roman"/>
        <family val="1"/>
        <charset val="204"/>
      </rPr>
      <t xml:space="preserve"> Приема се, че 1 лице участва в средно в 2 курса по 3 месеца</t>
    </r>
  </si>
  <si>
    <t>Единичен разход от 40 лв.за мотивиране на 1 участник в курс за компетенции от прогимназиалния етап, останали до края на обучението с успешно взети изпити и издадено удостоверение.(Приема се, че 1 лице участва средно в 2 курса по 3 месеца)</t>
  </si>
  <si>
    <r>
      <rPr>
        <i/>
        <sz val="12"/>
        <rFont val="Times New Roman"/>
        <family val="1"/>
        <charset val="204"/>
      </rPr>
      <t>Единичен разход от 40 лв. за всяко лице от целевата група,  което е участвало в курсове или процедури за валидиране по операцията и е получило  кариерно ориентиране, консултиране, доброволчество и менторство като е продължило в по-горна степен на  образование,   в професионално обучение или е започнало/запазило работата си или се включва в гъвкави форми на обучение. (</t>
    </r>
    <r>
      <rPr>
        <sz val="12"/>
        <rFont val="Times New Roman"/>
        <family val="1"/>
        <charset val="204"/>
      </rPr>
      <t xml:space="preserve">Приема се, че всички лица(координация с МТСП) участвали в курсове и процедура за валидиране по операцията ще получат кариерно ориентиране, консултиране, доброволчество, менторство в рамките на операцията)  </t>
    </r>
  </si>
  <si>
    <r>
      <t>Единичен разход в размер на 65 лв.за стипендия за успех за всяко лице с удостоверение. (</t>
    </r>
    <r>
      <rPr>
        <sz val="12"/>
        <rFont val="Times New Roman"/>
        <family val="1"/>
        <charset val="204"/>
      </rPr>
      <t>Приема се, че 85% от лицата в курсове за ограмотяване-11000получават удостоверение и 75% от участниците -24000 в курсове за компетентности получават удостоверение, както и 1700 лица от процедура за валидиране от неформално обучение и информално учене получават удостоверение след успешно положени изпити или общо 29050 стипендии за успех.</t>
    </r>
  </si>
  <si>
    <t>11000/20*4+24000/20*8.5+3000/20=2200+10200+150=12550</t>
  </si>
  <si>
    <r>
      <rPr>
        <i/>
        <sz val="12"/>
        <rFont val="Times New Roman"/>
        <family val="1"/>
        <charset val="204"/>
      </rPr>
      <t>Тридневно(наличните програми са 5 дни или 32-34 академични часа - линковете, но ние имаме цена само за тридневно и др. са неприсъствено или онлайн( обучение за 2 квалификационни кредита с нощувка за 1 ПС</t>
    </r>
    <r>
      <rPr>
        <sz val="12"/>
        <rFont val="Times New Roman"/>
        <family val="1"/>
        <charset val="204"/>
      </rPr>
      <t>. Приема се, че от педагогическия персонал в начално образование - 21488 и в прогимназиален етап - 19372 по данни на НСИ за 2019/2020 уч.г., 1/20 ще преминат обучения по андрагогика или 2043 ПС.</t>
    </r>
  </si>
  <si>
    <t>Разходи за мотивиране на участници в курс по ограмотяване, останали до края на обучението</t>
  </si>
  <si>
    <t>Разходи за мотивиране на участници в курс за компетенции от прогимназилания етап, останали до края на обучението</t>
  </si>
  <si>
    <t>Индексирана стойност на прогнозните разходи (единица продукт) за съответната година</t>
  </si>
  <si>
    <r>
      <t xml:space="preserve">Разходи за: 
-междуучилищния обмен и споделяне на образователни ресурси за съвместни дейности между училища и детски градини, вкл. визити, зелени училища, екскурзии и 
- </t>
    </r>
    <r>
      <rPr>
        <sz val="11"/>
        <rFont val="Times New Roman"/>
        <family val="1"/>
        <charset val="204"/>
      </rPr>
      <t>за доброволчески кампании и за ангажиране на местните общности</t>
    </r>
  </si>
  <si>
    <r>
      <rPr>
        <i/>
        <sz val="11"/>
        <rFont val="Times New Roman"/>
        <family val="1"/>
      </rPr>
      <t>до</t>
    </r>
    <r>
      <rPr>
        <i/>
        <sz val="11"/>
        <color rgb="FF7030A0"/>
        <rFont val="Times New Roman"/>
        <family val="1"/>
        <charset val="204"/>
      </rPr>
      <t xml:space="preserve"> </t>
    </r>
    <r>
      <rPr>
        <i/>
        <sz val="11"/>
        <color rgb="FFC00000"/>
        <rFont val="Times New Roman"/>
        <family val="1"/>
        <charset val="204"/>
      </rPr>
      <t>10</t>
    </r>
    <r>
      <rPr>
        <i/>
        <sz val="11"/>
        <color rgb="FF7030A0"/>
        <rFont val="Times New Roman"/>
        <family val="1"/>
        <charset val="204"/>
      </rPr>
      <t>%</t>
    </r>
    <r>
      <rPr>
        <i/>
        <sz val="11"/>
        <rFont val="Times New Roman"/>
        <family val="1"/>
      </rPr>
      <t xml:space="preserve"> от преките разходи  за организиране на събития, екскурзии, зелени училища между ДГ и У-ща </t>
    </r>
    <r>
      <rPr>
        <i/>
        <sz val="11"/>
        <color rgb="FFC00000"/>
        <rFont val="Times New Roman"/>
        <family val="1"/>
        <charset val="204"/>
      </rPr>
      <t>от територията на един МИГ до друг МИГ или на всички МИГ, с мерки по ПО !!!    и  разходи за доброволчески кампании за ангажиране на местните общности с образователните институции</t>
    </r>
    <r>
      <rPr>
        <sz val="11"/>
        <rFont val="Times New Roman"/>
        <family val="1"/>
      </rPr>
      <t xml:space="preserve">  ; разходите са както за деца/ученици от уязвими групи, така и за деца/ученици от неуязвими групи   с оглед мултикултурната среда и  подкрепа за приемане на различието                                                                           </t>
    </r>
  </si>
  <si>
    <t xml:space="preserve">Стойността се определя от сбора на обхванатите деца/ученици или 62039+47893+53578=163510 за три учебни години или 163510*3=.Заниманията по интереси са 70 уч.часа за 1 учебна година </t>
  </si>
  <si>
    <r>
      <rPr>
        <b/>
        <i/>
        <sz val="11"/>
        <color theme="1"/>
        <rFont val="Times New Roman"/>
        <family val="1"/>
        <charset val="204"/>
      </rPr>
      <t>Опи</t>
    </r>
    <r>
      <rPr>
        <b/>
        <sz val="11"/>
        <color theme="1"/>
        <rFont val="Times New Roman"/>
        <family val="1"/>
      </rPr>
      <t>сание</t>
    </r>
  </si>
  <si>
    <r>
      <t>Двудневно обучение на участници в екипите за обхват по Механизъм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 (</t>
    </r>
    <r>
      <rPr>
        <sz val="11"/>
        <color theme="1"/>
        <rFont val="Times New Roman"/>
        <family val="1"/>
        <charset val="204"/>
      </rPr>
      <t>Приема се , че една група за обучение е от 15 лица - педагогически и непедагогически специалисти, съгл. ПМС№100/2018 г.)  Участници в екипите за обхват - 14 578, приема се че 14 500 ще бъдат обучени чрез двудневни обучения с физическо присъствие без нощувки поне веднъж за периода на проекта.</t>
    </r>
  </si>
  <si>
    <r>
      <t>Еднодневно обучение на участници в екипите за обхват по Механизъм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 (</t>
    </r>
    <r>
      <rPr>
        <sz val="11"/>
        <color theme="1"/>
        <rFont val="Times New Roman"/>
        <family val="1"/>
        <charset val="204"/>
      </rPr>
      <t>Приема се , че една група за обучение е от 15 лица - педагогически и непедагогически специалисти, съгл. ПМС№100/2018 г.)  Участници в екипите за обхват - 14 578, приема се че 14 500 ще бъдат обучени чрез еднодневни обучения в електронна среда поне веднъж за периода на проекта</t>
    </r>
  </si>
  <si>
    <r>
      <t>Двудневно обучение на участници в екипите за обхват по Механизъм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 (</t>
    </r>
    <r>
      <rPr>
        <sz val="11"/>
        <color theme="1"/>
        <rFont val="Times New Roman"/>
        <family val="1"/>
        <charset val="204"/>
      </rPr>
      <t>Приема се , че една група за обучение е от 15 лица - педагогически и непедагогически специалисти, съгла. ПМС№100/2018 г.)  Участници в екипите за обхват са 14 578, приема се че 14 500 ще бъдат обучени чрез двудневни обучения в електронна среда поне веднъж за периода на проекта</t>
    </r>
  </si>
  <si>
    <r>
      <t xml:space="preserve">Eднодневно обучение на родители за включване на деца/ученици в образователната система. </t>
    </r>
    <r>
      <rPr>
        <sz val="11"/>
        <color theme="1"/>
        <rFont val="Times New Roman"/>
        <family val="1"/>
        <charset val="204"/>
      </rPr>
      <t xml:space="preserve">Приема се, че поне по 1 родител на необхванатите в образователната система деца/ученици участва в такова обучение в резултат усилията на екипите за обхвата. По данни на МОН към 15.09.2020 г. 45707 деца и ученици в задължителна предучилищна и училищна възраст (5-16 г.) не са обхванати в образование - са отпаднали или никога не са записвани или 45707 родители.
</t>
    </r>
  </si>
  <si>
    <t>Разходи за допълнителна подкрепа за личностно развитие на ученици със СОП, с хронични заболявания, в риск и с изявени дарби в училищното образование .</t>
  </si>
  <si>
    <r>
      <rPr>
        <i/>
        <sz val="11"/>
        <color theme="1"/>
        <rFont val="Times New Roman"/>
        <family val="1"/>
        <charset val="204"/>
      </rPr>
      <t>до 5% от преките разходи</t>
    </r>
    <r>
      <rPr>
        <sz val="11"/>
        <color theme="1"/>
        <rFont val="Times New Roman"/>
        <family val="1"/>
        <charset val="204"/>
      </rPr>
      <t xml:space="preserve"> за обхванатите по Механизма за включване и задържане в образование като разходи за гориво при ползване на служебен транспорт, разходи за мобилни услуги, др.</t>
    </r>
  </si>
  <si>
    <r>
      <rPr>
        <i/>
        <sz val="11"/>
        <color theme="1"/>
        <rFont val="Times New Roman"/>
        <family val="1"/>
        <charset val="204"/>
      </rPr>
      <t>до 6 % от преките разходи</t>
    </r>
    <r>
      <rPr>
        <sz val="11"/>
        <color theme="1"/>
        <rFont val="Times New Roman"/>
        <family val="1"/>
      </rPr>
      <t>;  провеждане на информационни дейности за включване и задържане в предучилищно и училищно образование, както и за работа с родители на обхвнатите деца и на родителите на другите деца от учебните заведения чрез  хепънинги,  посещения на институции,  опознавателни мероприятия и др.</t>
    </r>
  </si>
  <si>
    <r>
      <rPr>
        <i/>
        <sz val="11"/>
        <color theme="1"/>
        <rFont val="Times New Roman"/>
        <family val="1"/>
        <charset val="204"/>
      </rPr>
      <t>до 6% от преките разходи</t>
    </r>
    <r>
      <rPr>
        <sz val="11"/>
        <color theme="1"/>
        <rFont val="Times New Roman"/>
        <family val="1"/>
        <charset val="204"/>
      </rPr>
      <t xml:space="preserve">, за съвместни мероприятия, вкл. фестивали, викторини, празници, визити, др. различни ото информационните дейности                                                                          </t>
    </r>
  </si>
  <si>
    <r>
      <rPr>
        <i/>
        <sz val="11"/>
        <color theme="1"/>
        <rFont val="Times New Roman"/>
        <family val="1"/>
        <charset val="204"/>
      </rPr>
      <t>до 6% за организиран транспорт или билети за междуградски и градски транспорт, когато е приложимо</t>
    </r>
    <r>
      <rPr>
        <sz val="11"/>
        <color theme="1"/>
        <rFont val="Times New Roman"/>
        <family val="1"/>
        <charset val="204"/>
      </rPr>
      <t>, различни от разходите за гориво за служебен транспорт на организациите - МОН, РУО, училища, общини.</t>
    </r>
  </si>
  <si>
    <t xml:space="preserve">Повишаване на компетентностите и уменията на учителите за използване и прилагане на форми и методи на противодействие на тормоза, насилието и др. за работа с  учениците , работа с родителите, противодействие на негативни прояви като агресията/гнева - разпознаване, причини и превенция </t>
  </si>
  <si>
    <t>Разходи за обучение на родители за подкрепа за преодоляване на агресивно поведение в различните му форми на децата им</t>
  </si>
  <si>
    <t xml:space="preserve">Разходи за занимания срещу  агресията,тормоза и насилието в училище:
-  в групи на ученици с хронично проблемно поведение, за повишаване на социалните им умения за общуване и за решаване на конфликти по ненасилствен начин ;
- на ученици без агресивни прояви за ограничаване на условията и факторите, предизвикващи агресия и тормоз;
</t>
  </si>
  <si>
    <t>Разходи за провеждане на кампании за толерантност и намаляване на агресията на учениците, както и за въздействие върху вътрешната мотивация, оказване на подкрепа, насочена към децата и учениците, педагогическите специалисти и родителите</t>
  </si>
  <si>
    <t>Разходи за материали, консумативи</t>
  </si>
  <si>
    <t>Разходи за измерване на нивата на насилие и тормоз, характеристики на средата на общността и др., за целите на изготвяне и въвеждане на училищни планове за толерантност и намаляване на агресията и споделяне на успешни училищни политики за превенция и намаляване на агресията в групи учебни заведения</t>
  </si>
  <si>
    <t>до 3% от преките разходи</t>
  </si>
  <si>
    <r>
      <rPr>
        <i/>
        <sz val="11"/>
        <rFont val="Times New Roman"/>
        <family val="1"/>
      </rPr>
      <t xml:space="preserve">до 20% от преките разходи, различни от разходите за персонал;  </t>
    </r>
    <r>
      <rPr>
        <sz val="11"/>
        <rFont val="Times New Roman"/>
        <family val="1"/>
      </rPr>
      <t xml:space="preserve">                                                                          
 </t>
    </r>
  </si>
  <si>
    <t xml:space="preserve"> Разходи за занимания на ученици срещу  агресията,тормоза и насилието в училище</t>
  </si>
  <si>
    <t>ОБЩО</t>
  </si>
  <si>
    <t>Разходи за допълнителна подкрепа за личностно развитие на деца със СОП, с хронични заболявания, в риск и с изявени дарби в предучилищното образование .</t>
  </si>
  <si>
    <r>
      <t xml:space="preserve">Продължителност на заниманията за допълнителна подкрепа от 5 ПС. По проект 3.018 съгласно проучването и механизъм на МОН 471 ДГ или около 1/4 от всички ДГ заявяват нужда от такива дейности. Броят на децата със СОП,  на децата с хронични заболявания,  в риск и с изявени дарби се определя спрямо планираните в проект 3.018, а именно 1394 деца със СОП +2618 деца с хронични заболявнаия, в риск и с изявени дарби или 4012, което е 1,8%( близо 2%) от децата в предучилищно образование по данни на НСИ за 2019/2020 г., когато е правено проучването. </t>
    </r>
    <r>
      <rPr>
        <i/>
        <sz val="11"/>
        <color rgb="FFFF0000"/>
        <rFont val="Times New Roman"/>
        <family val="1"/>
        <charset val="204"/>
      </rPr>
      <t>Същият процент се отчита от Европейската агенция за специални образователни потребности и приобщаващо образование 2018 EASIE dataset )уч.за 2016/2017 г.)  (1,93%) от децата в ДГ със СОП.</t>
    </r>
    <r>
      <rPr>
        <i/>
        <sz val="11"/>
        <rFont val="Times New Roman"/>
        <family val="1"/>
        <charset val="204"/>
      </rPr>
      <t xml:space="preserve"> Включените 4012 деца от 220 ДГ показва средно по 18 деца за ДГ . Броят на децата се определя на база заявенияте нужди през 2020 г. или 471 ДГ*18=8478 деца със СОП, с хронични заболявания, в риск и т.н. за вяка от 5те проектни години или 8478*5=42390</t>
    </r>
  </si>
  <si>
    <r>
      <t xml:space="preserve">Допълнителна подкрепа за ученици със СОП, в риск, с хронични заболяванияи с изявени дарби от 5 учебни часа.По проект 3.018 съгласно проучването и механизъм на МОН около 37% от всички училища  заявяват нужда от такива дейности. Планираната стойност на индикаторите по проект 3.018 2706 са ученици със СОП+5802 ученици с др. заболявания и в риск и т.н. за включените 430 училища или 7788 ученици, което е средно по 18 в 1 училище и е,1,88 %  близо 2% от всички деца в основното образование за 2019/2002 г., без гимназиалния етап. </t>
    </r>
    <r>
      <rPr>
        <i/>
        <sz val="11"/>
        <color rgb="FFFF0000"/>
        <rFont val="Times New Roman"/>
        <family val="1"/>
        <charset val="204"/>
      </rPr>
      <t>По данни на Европейската агенция за специални образователни потребности и приобщаващо образование 2018 EASIE dataset )уч.за 2016/2017 г.) 3% от учащите са със СОП като са обхванати всички етапи на образовнаие или 20 321, от които 80% обхванати в дейностите, което е 16 257.</t>
    </r>
    <r>
      <rPr>
        <i/>
        <sz val="11"/>
        <rFont val="Times New Roman"/>
        <family val="1"/>
        <charset val="204"/>
      </rPr>
      <t xml:space="preserve"> Броят на учениците се определя  според заявените нужди през 2020 г. или 884 училища *18= 15 912 за 4 учебни години, което е 2,25% от всички ученици по данни на НСИ за 2019/2020 г., когато е правено проучването.</t>
    </r>
  </si>
  <si>
    <t>Разходи за материали, консумативи, транспорт и др., включително изработването им, свързани с намаляване на агресията</t>
  </si>
  <si>
    <t xml:space="preserve"> ученици</t>
  </si>
  <si>
    <t xml:space="preserve"> родители</t>
  </si>
  <si>
    <t>Обучение на родители за превенция и недопускане на дискриминация и подпомагане на процеса на десегрегация</t>
  </si>
  <si>
    <t>Обучителни семинари  за педагогически персонал от предучилищното и училищно образование по изготвени практически ръководства за недопускане и превенция на дискриминация и подпоматане на процеса на десегрегация</t>
  </si>
  <si>
    <t xml:space="preserve">Тридневно обучение за 3 квалидикационан кредита. Броят на педагогическите специалисти в предучилищното и училищното образование общо е 85467, от който 37% са в обр.институции със сегрерация =31623, от тях обхванати по операцията са 8% или 2530 ПС и още толкова от несегрегирани обр.институции общо 5060. </t>
  </si>
  <si>
    <t>Единичен разход за 10 учебни часа/ПС за 27500 деца и ученици от млацинства(уязвими групи) в сегрегация и още толкова от неуязвими групи в приемните обр.институции или общо 27500*2=55000 през първата учебна година на преместване.</t>
  </si>
  <si>
    <t>Насърчаване на междуучилищния обмен и съвместни дейности между образователни институции с концентрация на уязвими/малцинства групи и такива без уязвими групи с цел недопускане на дискриминация</t>
  </si>
  <si>
    <t>Разходи за кампании за недопускане на дискриминация и разясняване ползите от образование и десегрегация</t>
  </si>
  <si>
    <r>
      <t xml:space="preserve">до 5% от преките разходи </t>
    </r>
    <r>
      <rPr>
        <sz val="11"/>
        <color theme="1"/>
        <rFont val="Times New Roman"/>
        <family val="1"/>
        <charset val="204"/>
      </rPr>
      <t>за разработване, отпечатване и разпространение на практически ръководства за превенция и недопускане на дискриминация, подготовка и въвежданена адаптирани учебни материали и помагала за ученици с друг майчин език (ако няма разработени такива)</t>
    </r>
  </si>
  <si>
    <t xml:space="preserve">Обща стойност </t>
  </si>
  <si>
    <t xml:space="preserve">Обучителни семинари за педагогически персонал за споделяне и надграждане на образователни и възпитателни  ресурси в процеса на десегрегация и предотвратяване на вторична сегрегация. </t>
  </si>
  <si>
    <t>Обучenия на педагогически персонал от предучилищното и училищно образование по изготвени практически ръководства за недопускане и превенция на дискриминация и подпоматане на процеса на десегрегация</t>
  </si>
  <si>
    <t xml:space="preserve">Обучения на педагогически персонал за споделяне и надграждане на образователни и възпитателни  ресурси в процеса на десегрегация и предотвратяване на вторична сегрегация. </t>
  </si>
  <si>
    <t>% на индексация  (2022-2029)</t>
  </si>
  <si>
    <t>Първа година (2024)</t>
  </si>
  <si>
    <t>Втора година (2025)</t>
  </si>
  <si>
    <t>Трета година (2026)</t>
  </si>
  <si>
    <t>% на индексиране</t>
  </si>
  <si>
    <t>Индексирана стойност</t>
  </si>
  <si>
    <t>само от малцинства</t>
  </si>
  <si>
    <t>прогноза</t>
  </si>
  <si>
    <t>деца/уч</t>
  </si>
  <si>
    <t>малцинста</t>
  </si>
  <si>
    <t>родители</t>
  </si>
  <si>
    <t>малцинства</t>
  </si>
  <si>
    <t xml:space="preserve">прогноза </t>
  </si>
  <si>
    <t>учители</t>
  </si>
  <si>
    <t>Разходи за мониторинг на комплексните мерки по десегрегацияи предотвратяване на вторичната сегрегация</t>
  </si>
  <si>
    <r>
      <t>до 2% от преките разходи</t>
    </r>
    <r>
      <rPr>
        <sz val="11"/>
        <color theme="1"/>
        <rFont val="Times New Roman"/>
        <family val="1"/>
        <charset val="204"/>
      </rPr>
      <t>за оценка на ефекта от комплексните мерки</t>
    </r>
  </si>
  <si>
    <r>
      <rPr>
        <i/>
        <sz val="11"/>
        <rFont val="Times New Roman"/>
        <family val="1"/>
        <charset val="204"/>
      </rPr>
      <t>до 9% от преките разходи</t>
    </r>
    <r>
      <rPr>
        <sz val="11"/>
        <rFont val="Times New Roman"/>
        <family val="1"/>
      </rPr>
      <t xml:space="preserve"> за провеждане на кампании за недопускане на дисриминация и разядняване ползите от образование и десегрегация</t>
    </r>
  </si>
  <si>
    <t>Организиране, провеждане и участие в спортни и музикални мероприятия, утвърждаващи мултикултурните отношения на толерантност и взаимно изучаване на културите, включтелно чрез включване на медиатори</t>
  </si>
  <si>
    <t>Насърчаване на междуучилищния обмен и съвместни дейности между училища и ДГ с концентрация на уязвими групи и такива без уязвими групи за утвърждаване на междукултурните отношения и ползите от образованието в мултикултурна среда</t>
  </si>
  <si>
    <t xml:space="preserve">Придобиване на знания към литературното и културно наследство, четене, творческо мислене, природните и точните науки чрез провеждане на занимания по интереси </t>
  </si>
  <si>
    <r>
      <t>до 20% от преките разходи , различни от разходите за персонал;</t>
    </r>
    <r>
      <rPr>
        <i/>
        <sz val="11"/>
        <color rgb="FFC00000"/>
        <rFont val="Times New Roman"/>
        <family val="1"/>
        <charset val="204"/>
      </rPr>
      <t xml:space="preserve"> </t>
    </r>
  </si>
  <si>
    <t>Индикаторът измерва броя на родителите, обхванати и подкрепени в дейности за повишаване осведомеността от ползите от образование и задълженията им за включване на децата им в задължително предучилищно и училищно образование и за формиране на мотивация за активно приобщаване в системата на предучилищното и училищно образование в рамките на операцията по Програма „Образование“ 2021-2027 г.
Целевата стойност е определена на база изчислените единични разходи за обучение на родители,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2029г., имайки предвид че преобладаващата част от единичните разходи ( над 90%) за обучения на родители са свързани с разходи за възнаграждения и са в пряка зависимост от ръста на разходите за труд.
Целевата стойност , след индексация, на подкрепените чрез обучения родители за включване и трайно приобщаване в образователната система на децата им се определя нa 71,547% от включването на 1 родител на необхванатите деца и ученици в задължителна предучилищна и училищна възраст или 45707*71,547=32702 родители, което е почти 2,36% от всички родители с деца под 18 години по данни на НСИ за учебната 2019/2020 година.</t>
  </si>
  <si>
    <t>ИР1.1 Брой деца и ученици записани в предучилищно и училищно образование, чрез механизма за съвместна работа на институциите.</t>
  </si>
  <si>
    <t xml:space="preserve">Индикаторът измерва броя на записаните и включените в образование деца и ученици в задължителна предучилищна и училищна възраст, необхванати в образователната система преди операцията, но които чрез  механизма за съвместна работа на институциите вече са записани  и включени в образование в рамките на  периода на операцията по Програма „Образование“ 2021-2027 г.
За гарантиране на устойчивост на резултатите по операцията се използва коефициент на обхванатите деца и ученици в задължителна предучилищна и училищна възраст, който по данни на МОН в началото на учебната 2020/2021 година е 94,69%. Коефициентът на обхванатите е определен като относителен дял на записаните в предучилищното и училищното образование деца и ученици на задължителна предучилищна и училищна възраст спрямо броя на населението за съответната година на раждане по данни на ГРАО, намален с броя на децата със статус „в чужбина“. Коефициентът на обхванатите е намалял от 95,27% към февруари 2020 г. в резултат на пандемията от КОВИД 19.
Целевата стойност се определя на 94,69% от целевата стойност на ИП 1.1. или 32702*94,69%=30966 деца и ученици, включени в предучилищно и училищно образование, чрез механизма за съвместна работа на институциите за 5 годишния период на операцията.
</t>
  </si>
  <si>
    <t xml:space="preserve">Индикаторът измерва броя на лицата над 16 години в дейности за учене през целия живот като участия в курсове за ограмотяване , в курсове за придобиване на компетентности от прогимназиалния етап на основното образование или в процедури за валидиране на умения и компетентности, придобити чрез неформално обучение и информално учене в съответствие с разпоредбите на ЗПУО и утвърдените програми за образование на възрастни за придобиване на клас/етап/степен на основно образование. 
Целевата стойност е определена на база изчислените единични разходи за включване и участие в курсове за ограмотяване,  в курсове за компетенции от прогимназиалния етап на основно образование и  валидиране на компетентности, придобити чрез неформално обучение и информално учене, прилагани в периода 2020 г.-2023 г., за които е предвиден процент на индексация, на база очаквано увеличение на разходите за труд в сектор „Образование“ за периода до 2029 г., имайки предвид че преобладаващата част от единичните разходи са свързани с разходи за възнаграждения и са в пряка зависимост от ръста на разходите за труд.
Целевата стойност представлява около 20,82 % от населението, което никога не е посещавало училище  по данни от преброяването от 2011 г. (https://www.nsi.bg/census2011/PDOCS2/Census2011_Edu.xls)  или 80963*20,82% ≈16858 лица.
</t>
  </si>
  <si>
    <t>Индикаторът измерва броя на деца и ученици от малцинства,(включително маргинализирани общности като ромите) останали  в образователната система минимум 2 години (за деца и ученици до 10 клас вкл.) след приключване на комплексните дейности за десегрегация по Програма „Образовнаие“2021-2027, (процедурата), както и броя на техните родители, ангажирани с образованието на децата им.  За гарантиране на устойчивост на резултатите по процедурата  85% от подкрепените деца, ученици от малцинства, включително роми, ще останат трайно в образование в десегрегирана приобщаваща образователна среда, както и родителите им ще бъдат трайно ангажирани с образованието на децата си. Целевата стойност се определя на 85% от целевата стойност на индикатора за продукт ИП 1.СО13 , което е 30314, деца, ученици и по 1 техен родител от малцинства, включително роми, останали трайно в образование след комплексните мерки за десегрегация по процедурата.(15157 деца и ученици и 15157 родители)</t>
  </si>
  <si>
    <t xml:space="preserve"> ИП1.1.Брой деца и ученици обхванати  от механизма за съвместна работа на институциите </t>
  </si>
  <si>
    <t>Таблица 1: Показатели за крайни продукти</t>
  </si>
  <si>
    <t xml:space="preserve">Приоритет </t>
  </si>
  <si>
    <t xml:space="preserve">Специфична цел </t>
  </si>
  <si>
    <t>Фонд</t>
  </si>
  <si>
    <t>Категория региони</t>
  </si>
  <si>
    <t>ID [5]</t>
  </si>
  <si>
    <t xml:space="preserve">Показател [255] </t>
  </si>
  <si>
    <t>Мерна единица</t>
  </si>
  <si>
    <t>Етапна цел (2024 г.)</t>
  </si>
  <si>
    <t>Целева стойност (2029 г.)</t>
  </si>
  <si>
    <t>П 1</t>
  </si>
  <si>
    <t xml:space="preserve"> СЦ по чл. 4, пар.1, буква е) </t>
  </si>
  <si>
    <t>ЕСФ+</t>
  </si>
  <si>
    <t>Преход</t>
  </si>
  <si>
    <t>брой</t>
  </si>
  <si>
    <t>СЦ по чл. 4, пар.1, буква е)</t>
  </si>
  <si>
    <t>По-слабо развити</t>
  </si>
  <si>
    <t>П1</t>
  </si>
  <si>
    <t>СЦ по чл. 4, пар.1, буква е</t>
  </si>
  <si>
    <t>Източник на данните [200]</t>
  </si>
  <si>
    <t>Коментари [200]</t>
  </si>
  <si>
    <t>МОН, УО</t>
  </si>
  <si>
    <t>МОН, РУО</t>
  </si>
  <si>
    <t>УО</t>
  </si>
  <si>
    <t xml:space="preserve">115 535 </t>
  </si>
  <si>
    <t>284 </t>
  </si>
  <si>
    <t>1. Разширяване обхвата в предучилищното образование и в началния етап на основно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t>
  </si>
  <si>
    <t>Обща и допълнителна подкрепа за личностно развитие в предучилищното и училищното образование:
- Обща и допълнителна подкрепа за личностно развитие в предучилищното  образование;
- Обща и допълнителна подкрепа за личностно развитие в  училищното образование
-</t>
  </si>
  <si>
    <r>
      <t xml:space="preserve">2. Обща и допълнителна подкрепа за личностно развитие в предучилищното и </t>
    </r>
    <r>
      <rPr>
        <b/>
        <sz val="11"/>
        <rFont val="Times New Roman"/>
        <family val="1"/>
        <charset val="204"/>
      </rPr>
      <t>училищното</t>
    </r>
    <r>
      <rPr>
        <sz val="11"/>
        <rFont val="Times New Roman"/>
        <family val="1"/>
        <charset val="204"/>
      </rPr>
      <t xml:space="preserve"> образование, </t>
    </r>
  </si>
  <si>
    <r>
      <t xml:space="preserve">2. Обща и допълнителна подкрепа за личностно развитие в </t>
    </r>
    <r>
      <rPr>
        <b/>
        <sz val="11"/>
        <rFont val="Times New Roman"/>
        <family val="1"/>
        <charset val="204"/>
      </rPr>
      <t>предучилищното</t>
    </r>
    <r>
      <rPr>
        <sz val="11"/>
        <rFont val="Times New Roman"/>
        <family val="1"/>
        <charset val="204"/>
      </rPr>
      <t xml:space="preserve">  и училищно образование, в т. ч.:</t>
    </r>
  </si>
  <si>
    <t>до 20% от преките разходи</t>
  </si>
  <si>
    <t>до 2,5% от преките разходи</t>
  </si>
  <si>
    <t>до 12% от преките разходи</t>
  </si>
  <si>
    <t>до  5% от преките разходи</t>
  </si>
  <si>
    <t xml:space="preserve">до 5% от преките разходи; </t>
  </si>
  <si>
    <r>
      <t xml:space="preserve">до 12% от преките разходи, </t>
    </r>
    <r>
      <rPr>
        <i/>
        <sz val="11"/>
        <color rgb="FFC00000"/>
        <rFont val="Times New Roman"/>
        <family val="1"/>
        <charset val="204"/>
      </rPr>
      <t>транспорт като услуга - наем на превозно средство, организран транспорт или билети, не като гориво</t>
    </r>
  </si>
  <si>
    <t>Броят на ПС се определя чрез средния брой за 1 училище или 65417/2399=27, умножен по броя на училищатам въвели планове за толерантност 1000 или общо учители 27000. Приема се, че 1/3 (33,3%) от ПС в 1 училище с въведени планове ще бъдат обучени или 9000.
единичен разход по аналогия с 3.017</t>
  </si>
  <si>
    <t>Двудневно обучение за придобиване на квалификационни кредити без нощувка  ( За целите на изчисленията се приема, че около 1/3 от тях ще преминат еднодневно обучение за използване и прилагане на форми и методи на противодействие на тормоза, насилието, т.е всеки ПС може да участва в такова обучение за периода на проекта или 9000/3=3000)</t>
  </si>
  <si>
    <t>Двудневно обучение за придобиване на квалификационни кредити  с ношувка( За целите на изчисленията се приема, че около 1/3 от тях ще преминат еднодневно обучение за използване и прилагане на форми и методи на противодействие на тормоза, насилието, т.е всеки ПС може да участва в такова обучение за периода на проекта или 9000/3=3000)</t>
  </si>
  <si>
    <t>Тридневно обучение за придобиване на квалификационни кредити без нощувка  ( За целите на изчисленията се приема, че около 1/3 от тях ще преминат еднодневно обучение за използване и прилагане на форми и методи на противодействие на тормоза, насилието, т.е всеки ПС може да участва в такова обучение за периода на проекта или 9000/3=3000)</t>
  </si>
  <si>
    <t>5.001</t>
  </si>
  <si>
    <t>% на индексация  (2023-2029)</t>
  </si>
  <si>
    <t>Четвърта година (2026)</t>
  </si>
  <si>
    <t>Пета година (2027)</t>
  </si>
  <si>
    <t>Шеста година (2028)</t>
  </si>
  <si>
    <t>Седма година (2029)</t>
  </si>
  <si>
    <t xml:space="preserve">Индикаторът измерва броя на децата и учениците в задължителна предучилищна и училищна възраст, необхванати в образователната система, които са посещавани  от екипите за обхват по механизма за съвместна работа на институциите и са обект на екипни или индивидуални мерки в рамките на периода на операцията по Програма „Образование“ 2021-2027 г. Целевата стойност на индикатора е определена чрез целевата стойност на ИП 1.2., която е на база изчислените единични разходи за обучение на по 1 родител на необхванатите деца и ученици в задължителна предучилищна и училищна възраст,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от единичните разходи (над 90%) за обучения на родители са свързани с разходи за възнаграждения и са в пряка зависимост от ръста на разходите за труд.
Целевата стойностна децата и учениците, обхванати от механизма за съвместна работа на институциите, се определя  на 71,55% от необхванатите деца и ученици в задължителна предучилищна и училищна възраст (5-16 години), които по данни на МОН към 15.09.2020 г. са 45 707 или 71,55% от 45707 са 32 702 броя.
</t>
  </si>
  <si>
    <t>EECR02 ИР1.6.Брой участници  от малцинства (включително маргинализирани общности като ромите) оставащи в образование</t>
  </si>
  <si>
    <t xml:space="preserve"> индексираната стойност от 65 404 се дели на 2 т.к. 1 родител участва в две обучения за периода на операцията от 5 години..</t>
  </si>
  <si>
    <t xml:space="preserve">
ИП1.9 Брой лица над 16 години, включени в курсове по ограмотяванеили за усвояване на учебно съдържание, предвидено за изучаване в класове от прогимназиалния етап на основното образование или включени в процедура за валидиране на умения и компетентности, придобити чрез неформално обучение и информално учене </t>
  </si>
  <si>
    <t xml:space="preserve">ИП1.9 Брой лица над 16 години, включени в курсове по ограмотяванеили за усвояване на учебно съдържание, предвидено за изучаване в класове от прогимназиалния етап на основното образование или включени в процедура за валидиране на умения и компетентности, придобити чрез неформално обучение и информално учене </t>
  </si>
  <si>
    <t>Единна ставка от Еразъм+ (http://hrdc.bg/%D0%BA%D0%BB%D1%8E%D1%87%D0%BE%D0%B2%D0%B0-%D0%B4%D0%B5%D0%B9%D0%BD%D0%BE%D1%81%D1%82-1/%D0%BC%D0%BB%D0%B0%D0%B4%D0%B5%D0%B6/%D0%BF%D1%80%D0%BE%D0%B5%D0%BA%D1%82%D0%BD%D0%B0-%D0%B4%D0%BE%D0%BA%D1%83%D0%BC%D0%B5%D0%BD%D1%82%D0%B0%D1%86%D0%B8%D1%8F/)  от 63 лв. за 1 ден с 1 нощувка за 27 500 деца от сегрегирани обр.институции плщс още толкова от несегрегирани приемни институции или общо 55 000 по 2 дни общо 110 000 дни * 63 лв. са 6930000 лв.дни  -  за ученици от уязвими групи и такива, които не са уязвими</t>
  </si>
  <si>
    <t>Обучения на родители, свързана с ползите от мултикултурното образование, включително с и чрез участие на образователни медиатори</t>
  </si>
  <si>
    <t>10% от преките разходи</t>
  </si>
  <si>
    <t>6% от преките разходи</t>
  </si>
  <si>
    <t>до 2% от преките разходи                                                                                                          Кампании за утвърждаване на мултикилтурните отношения на толерантност и недопускане на дискриминация</t>
  </si>
  <si>
    <t>СЦ чл.4, §1, буква е)</t>
  </si>
  <si>
    <t>Работа с екипите за обхват</t>
  </si>
  <si>
    <t>ОБЩО ОПЕРАЦИЯ</t>
  </si>
  <si>
    <t>BGN</t>
  </si>
  <si>
    <t>EUR 100%</t>
  </si>
  <si>
    <t xml:space="preserve"> EUR only ESF+</t>
  </si>
  <si>
    <t>A1 МЕХАНИЗЪМ</t>
  </si>
  <si>
    <t>N/A</t>
  </si>
  <si>
    <t>NA</t>
  </si>
  <si>
    <t>Обща подкрепа в ДГ за деца с тудности в обучение</t>
  </si>
  <si>
    <t>Допълнителна подкрепа в ДГ за деца СОП и др.</t>
  </si>
  <si>
    <t>Обучение на РОДИТЕЛИ деца със СОП, …</t>
  </si>
  <si>
    <t>Обучение на родители на деца в ДГ от НЕуязвими групи</t>
  </si>
  <si>
    <t>Обучение на ПС в ДГ</t>
  </si>
  <si>
    <t>Обучение на непедагогически персонал (медиатори)</t>
  </si>
  <si>
    <t>Преки разходи за персонал в ДГ по ОПД</t>
  </si>
  <si>
    <t xml:space="preserve">Общо преки разходи </t>
  </si>
  <si>
    <t>ОБЩО ЗА ОПЕРАЦИЯТА</t>
  </si>
  <si>
    <t>Обща подкрепа за ученици с трудности в ученето</t>
  </si>
  <si>
    <t>Допълнителна подкрепа за ученици със СОП,…</t>
  </si>
  <si>
    <t>Занимания по интереси - обща подкрепа за ученици</t>
  </si>
  <si>
    <t>Обучения на родители на ученици със СОП, ..</t>
  </si>
  <si>
    <t>Обучения на родители на ученици от НЕуязвими групи</t>
  </si>
  <si>
    <t>Обучения на ПС за работа с ученици от уязвими групи и със СОП, …</t>
  </si>
  <si>
    <t>Преки разходи за персонал в училище</t>
  </si>
  <si>
    <t xml:space="preserve"> Разходи за услуги</t>
  </si>
  <si>
    <t>Занимания на ученици срещу агресията ( с проблемно и без проблемно поведение)</t>
  </si>
  <si>
    <t>Обучения на ПС за п/водействие на агресията и насилието</t>
  </si>
  <si>
    <t>За детска гаранция разходи за пряка работа с деца/ученици</t>
  </si>
  <si>
    <t xml:space="preserve"> За детска гаранцияразходи за пряка работа с деца/ученици</t>
  </si>
  <si>
    <t>Обучение на родители</t>
  </si>
  <si>
    <r>
      <rPr>
        <i/>
        <sz val="11"/>
        <color theme="1"/>
        <rFont val="Calibri"/>
        <family val="2"/>
        <charset val="204"/>
        <scheme val="minor"/>
      </rPr>
      <t>Общо преки разходи</t>
    </r>
    <r>
      <rPr>
        <sz val="11"/>
        <color theme="1"/>
        <rFont val="Calibri"/>
        <family val="2"/>
        <charset val="204"/>
        <scheme val="minor"/>
      </rPr>
      <t xml:space="preserve"> група д-сти3</t>
    </r>
  </si>
  <si>
    <t>СЦ чл.4, §1, буква й)</t>
  </si>
  <si>
    <t>EUR only ESF+</t>
  </si>
  <si>
    <t>Допълнителни занимания на деца и ученици, вкл. БЕЛ</t>
  </si>
  <si>
    <t>Обучения на педагогически специлаисти за работа в МК среда</t>
  </si>
  <si>
    <t>Обучения на образователни медиатори/др.непедагози за работа в МК среда</t>
  </si>
  <si>
    <t>Обучения на родители за МК среда(уязвими и неуязвими)</t>
  </si>
  <si>
    <t>Разходи за услуги, за ДМА, за материали и т.н.</t>
  </si>
  <si>
    <t>ОБЩО ОПЕРАЦИЯТА</t>
  </si>
  <si>
    <t>А6 ДЕСЕГРЕГАЦИЯ</t>
  </si>
  <si>
    <t>Доп.занимания на ученици+междучуилищен обмен за учениците</t>
  </si>
  <si>
    <t>Обучения и работа с родители</t>
  </si>
  <si>
    <t>Разходи за материали (за деца)</t>
  </si>
  <si>
    <t>Разходи за услуги без материали</t>
  </si>
  <si>
    <t>Разходи за материали (ученици)</t>
  </si>
  <si>
    <t>Разходи за материали (деца/ученици)</t>
  </si>
  <si>
    <t>Разходи за материали за деца/ученици</t>
  </si>
  <si>
    <t>Разходи за материали за ученици</t>
  </si>
  <si>
    <t>Разходи за услуги, и ДМА</t>
  </si>
  <si>
    <r>
      <t>Двудневно обучение на образователни медиатори за работа в мултикултурна среда без придобиване на квалификационни кредити без нощувка. (</t>
    </r>
    <r>
      <rPr>
        <sz val="11"/>
        <rFont val="Times New Roman"/>
        <family val="1"/>
        <charset val="204"/>
      </rPr>
      <t xml:space="preserve">За целите на изчисленията се приема, че  1/5 включените образователни медиатори ще преминат такова обучение в периода на изпълнение на проект, т.е. всеки образователен медиатор може да участва. </t>
    </r>
  </si>
  <si>
    <r>
      <t>Двудневно обучение на образователни медиатори без придобиване на квалификационни кредити с нощувка.(</t>
    </r>
    <r>
      <rPr>
        <sz val="11"/>
        <rFont val="Times New Roman"/>
        <family val="1"/>
        <charset val="204"/>
      </rPr>
      <t>За целите на изчисленията се приема, че  1/5от от включените образователни медиатори ще преминат такова обучение в периода на изпълнение на проект, т.е. всеки образователен медиатор може да участва</t>
    </r>
    <r>
      <rPr>
        <i/>
        <sz val="11"/>
        <rFont val="Times New Roman"/>
        <family val="1"/>
        <charset val="204"/>
      </rPr>
      <t xml:space="preserve">. </t>
    </r>
    <r>
      <rPr>
        <sz val="11"/>
        <rFont val="Times New Roman"/>
        <family val="1"/>
        <charset val="204"/>
      </rPr>
      <t/>
    </r>
  </si>
  <si>
    <r>
      <t>Тридневно обучение за образователни медиатори без придобиване на квалификационни кредити без нощувка.</t>
    </r>
    <r>
      <rPr>
        <sz val="11"/>
        <rFont val="Times New Roman"/>
        <family val="1"/>
        <charset val="204"/>
      </rPr>
      <t>(За целите на изчисленията се приема, че  1/5 отвсички включени образователни медиатори тях ще преминат такова обучение в периода на изпълнение на проект, т.е. всеки обр.медиатор може да участва.</t>
    </r>
  </si>
  <si>
    <r>
      <t xml:space="preserve">Тридневно обучение за образователни медиатори без придобиване на квалификационни кредити с нощувка. </t>
    </r>
    <r>
      <rPr>
        <sz val="11"/>
        <rFont val="Times New Roman"/>
        <family val="1"/>
        <charset val="204"/>
      </rPr>
      <t xml:space="preserve">(За целите на изчисленията се приема, че  1/5 от всички включени образователни медиатори ще преминат такова обучение в периода на изпълнение на проект, т.е. всеки обр.медиатор може да участва. </t>
    </r>
  </si>
  <si>
    <t>брой ученици</t>
  </si>
  <si>
    <r>
      <rPr>
        <i/>
        <sz val="11"/>
        <rFont val="Times New Roman"/>
        <family val="1"/>
      </rPr>
      <t xml:space="preserve">Еднодневно обучение за придобиване на квалификационни кредити </t>
    </r>
    <r>
      <rPr>
        <sz val="11"/>
        <rFont val="Times New Roman"/>
        <family val="1"/>
      </rPr>
      <t xml:space="preserve"> ( За целите на изчисленията се приема, че 1/5 от включените в операцията за ВОМР ПС  ще преминат еднодневно обучение за работа в мултикултурна среда за периода на изпълнение на проект поради: 1.очакванията за повече СВОМР при разширяване териториалния обхват съгласно анализ на ПРСР по ПО 2021-2027 - 43 МИГ имат нужда от ПО за близо 40 млн.лв.; 2. опита от ОПНОИР по ВОМР: 12 СВОМР за над 10 млн.лв ) и 3. процедура 3.017, която обхваща цялата страна и  по нея се очакват 4000 ПС да бъдат обучени за работа в МК среда като останат в същите училища(съгл.скл.договори са планирани 4900 ПС,200обр.медиатори) и 4. обстоятелствата на концентрация на уязвими групи, като ромите в населени места, обхванати по ВОМР .</t>
    </r>
  </si>
  <si>
    <t>A5 ДОСТЪП ДО ОБРАЗОВАНИЕ - ВОМР</t>
  </si>
  <si>
    <t>A2 ДГ ОБЩА И ДОПЪЛНИТЕЛНА ПОДКРЕПА</t>
  </si>
  <si>
    <t>А2 У-ЩЕ ОБЩА И ДОПЪЛНИТЕЛНА ПОДКРЕПА</t>
  </si>
  <si>
    <t>А3 АГРЕСИЯ- ПРЕВЕНЦИЯ НА ТОРМОЗ И НАСИЛИЕ</t>
  </si>
  <si>
    <t>А7 Интеркултурно образование</t>
  </si>
  <si>
    <t>Занимания по интереси - обща подкрепа в ДГ деца БЕЗ трудности в ученето</t>
  </si>
  <si>
    <t>Разходи за услуги в ДГ по ОПД без материали</t>
  </si>
  <si>
    <t>Занимания за подкрепа преход към формално образование за творческо мултикултурно мислене</t>
  </si>
  <si>
    <t>Междучилищен обмен с културно-творчески изяви в МК среда</t>
  </si>
  <si>
    <t>ОБЩО за ДЕТСКА ГАРАНЦИЯ</t>
  </si>
  <si>
    <t>ЕСФ+, евро</t>
  </si>
  <si>
    <t>Занимания за деца/ученици, насочени за културно,творчество, музеи и др.</t>
  </si>
  <si>
    <t>ОБЩО за детска гаранция</t>
  </si>
  <si>
    <t>Общо СЦ</t>
  </si>
  <si>
    <t>СЦ 4(§1)(е) А1</t>
  </si>
  <si>
    <t>СЦ 4(§1)(е) А2.ДГ</t>
  </si>
  <si>
    <t>СЦ 4(§1)(е) А2.У</t>
  </si>
  <si>
    <t>СЦ 4(§1)(е) А3</t>
  </si>
  <si>
    <t>СЦ 4(§1)(й) А5</t>
  </si>
  <si>
    <t>СЦ 4(§1)(й) А6</t>
  </si>
  <si>
    <t>СЦ 4(§1)(й) А7</t>
  </si>
  <si>
    <t>П1 Разходи за Детска гаранция по ПО</t>
  </si>
  <si>
    <t>Продължителност на допълнителните занимания за деца с обучителни затруднения е 18 педагогически ситуации(ПС) за учебна година (2 допълнителни ПС месечно). Приема се, че от 217 867 деца в детските градини за 2019/2020 уч.година  28% (по данни от техническите очтети на МОН по 3.005 към началото  2021  около 60 хил. деца или около 28% участват в дейности активно приобщаване в системата на предучилищното образование,сред които маргинализирани, от които  30 хил. само в занимания по бълг. език) участват в допълнителни занимания за преодоляван на обучителни затруднения, вкл. и по български език,  за всяка от 5 проектни години или 61002*5=305010</t>
  </si>
  <si>
    <t>медиатори</t>
  </si>
  <si>
    <t>roiditeli</t>
  </si>
  <si>
    <t xml:space="preserve">Разходи  за обща подкрепа за личностно развитие чрез занимания по интереси на деца от предучилищно образование. </t>
  </si>
  <si>
    <r>
      <t xml:space="preserve">Продължителността на  заниманията по интереси за деца в предучилищното образование е 10 педагогически ситуации(ПС) за учебното време на учебната година (2 допълнителни модула месечно) и още толкова  допълнителни форми на педагогическо взаимодействие в неучебното време на учебната година (1 юни до 14 септември). Приема се, че от 217 867 деца в детските градини за 2019/2020 уч.година,  25%  са малцинства или 54 467, които участват в  по 2 различни занимания по интереси за  всяка от 5 проектни години или (217867*25%)*2*5=544668.  </t>
    </r>
    <r>
      <rPr>
        <i/>
        <sz val="11"/>
        <color rgb="FFC00000"/>
        <rFont val="Times New Roman"/>
        <family val="1"/>
        <charset val="204"/>
      </rPr>
      <t>Децата от уязвимите групи участват заедно с децата от неуязвимите групи в такива занимания, и по данни на ОПНОИР 25% от всчики участници са от малцинства, като по проектите с фокус уязвими групи ромите са между 51% и 70% по междинни данни на неприключилите проекти през 2020 г.</t>
    </r>
  </si>
  <si>
    <r>
      <t xml:space="preserve">Еднодневно обучение за родители за превенция и недопускане на дискриминация (за целите на изчислението се приема, че ще бъдат обхванати поне по един  родител на деца/ученици от малцинства в сегрегирани институции (прогнозната стойност на индикатора) </t>
    </r>
    <r>
      <rPr>
        <i/>
        <sz val="11"/>
        <color rgb="FFFF0000"/>
        <rFont val="Times New Roman"/>
        <family val="1"/>
        <charset val="204"/>
      </rPr>
      <t>и още толкова родители на деца/ученици от приемни образователни институции</t>
    </r>
    <r>
      <rPr>
        <i/>
        <sz val="11"/>
        <color theme="1"/>
        <rFont val="Times New Roman"/>
        <family val="1"/>
      </rPr>
      <t xml:space="preserve"> или 27500*2=55 000</t>
    </r>
  </si>
  <si>
    <r>
      <t xml:space="preserve">Двудневно обучение за родители без нощувка за превенция и недопускане на дискриминация (за целите на изчислението се приема, че ще бъдат обхванати поне по един  родител на деца/ученици от малцинства в сегрегирани институции (прогнозната стойност на индикатора) и </t>
    </r>
    <r>
      <rPr>
        <i/>
        <sz val="11"/>
        <color rgb="FFFF0000"/>
        <rFont val="Times New Roman"/>
        <family val="1"/>
        <charset val="204"/>
      </rPr>
      <t>още толкова родители на деца/ученици от приемни образователни институции</t>
    </r>
    <r>
      <rPr>
        <i/>
        <sz val="11"/>
        <color theme="1"/>
        <rFont val="Times New Roman"/>
        <family val="1"/>
      </rPr>
      <t xml:space="preserve"> или 27500*2=55 000</t>
    </r>
  </si>
  <si>
    <t>Обучение на родители на  ученици от уязвими и  групи за повишаване на социалните и гражданските им компетенции относно приобщаващото образование и приемае на различието</t>
  </si>
  <si>
    <t>Обучение на родители на деца  от уязвими  групи за повишаване на социалните и гражданските им компетенции относно приобщаващото образование и приемане на различието</t>
  </si>
  <si>
    <t>Допълнително обучение на ученици  от начален етап (1-4 клас) с продължителност от 10 учебни часа. Приема се, че 1/4 от всички учениците в начален етап участват в доп.занимания или 248 157*25%=62039 за всяка от 4 учебни години или 248156.</t>
  </si>
  <si>
    <t>Допълнително обучение на ученици  от прогимназиален етап с продължителност от 10 учебни часа. Приема се, че 1/4 от всички ученици в прогимназиален етап участват в доп.занимания или 191572*25%=47893 за всяка от 4 учебни години или 191572.</t>
  </si>
  <si>
    <t>Допълнително обучение на ученици  от  гимназиален етап с продължителност от 10 учебни часа. Приема се, че 1/4 от всички ученици в  гимназиален етап участват в доп.занимания или (132775+135117) *25%=66973 за всяка от 4 учебни години или 267892.</t>
  </si>
  <si>
    <t>Еднодневно обучение на родители на деца . Приема се, че по 1 родител на   децата от уязвими групи в предучилищното  образование участват в такова обучение веднъж годишно за всяка от  проектни години,  около 40% два пъти , а при необходимост повече от два пъти или 544 667 участия.</t>
  </si>
  <si>
    <r>
      <t xml:space="preserve">до 10% от преките разходи .   
</t>
    </r>
    <r>
      <rPr>
        <i/>
        <sz val="11"/>
        <color rgb="FFFF0000"/>
        <rFont val="Times New Roman"/>
        <family val="1"/>
        <charset val="204"/>
      </rPr>
      <t xml:space="preserve">Целевата стойност представлява индексираните целеви стойности на обхванатите педагогически специалисти, учениците, родители, участници в дейности за преодоляване на  агресията или (5414+44366+44366)= 94 146.
Изчислената целева стойност гарантира широк обхват на целевите групи, като е отчетено застъпването с дейности от предходния програмен период, както и необходимостта от демаркация с национални програми.
                                                                                         </t>
    </r>
  </si>
  <si>
    <r>
      <t xml:space="preserve">Обучение на ученици за повишаване на социалните им умения за предоляване на агресивно вербално поведение,   физическо насилие и онлайн тормоз. Броят на учениците се определя чрез средния брой ученици в едно училище умножен по броя на училищата, които въвеждат планове за толерантност. Броят на обученията е 8 за 1 ученик за целия програмен период по операцията . Изчисленията са 708258/2399=295 среден брой ученици, от които 1/4 ще се участват в занимания с/у агресията в училище, което е 74 или74*1000*8=590000 участия на 74 000 ученици от уязвими групи в 1000 училища с концентрация на учзвими групи, което е 20,82% от всички ученици за учебната 2019/2020 г. 
</t>
    </r>
    <r>
      <rPr>
        <i/>
        <sz val="11"/>
        <color rgb="FFFF0000"/>
        <rFont val="Times New Roman"/>
        <family val="1"/>
        <charset val="204"/>
      </rPr>
      <t>С оглед демаркация и избягване на дублирането тези ученици са същите като участниците по другите операции и не се калкулират  отделно в целеевата стойност на индикаторитепо СЦ 5.</t>
    </r>
  </si>
  <si>
    <r>
      <t xml:space="preserve">Обучение на родители за повишаване на уменията им за преoдоляване агресията, тормоза и насилието в различните му форми в училище. Приема се, че поне по един родител на включените 74 000 ученици в занимания срещу  агресията, насилието и тормоза в училище  ще учaства в 4 обучения в рамките на програмния период по операцията или 74 000 родители по 4 участия.
</t>
    </r>
    <r>
      <rPr>
        <i/>
        <sz val="11"/>
        <color rgb="FFFF0000"/>
        <rFont val="Times New Roman"/>
        <family val="1"/>
        <charset val="204"/>
      </rPr>
      <t>С оглед демаркация и избягване на дублирането тези родители са същите като участниците по другите операции и не се добавят към броя на родителите в стойността на индикаторите  по СЦ5.</t>
    </r>
  </si>
  <si>
    <t>Разходи за обучения на непедагогически пероснал - образователни медиатори и др.</t>
  </si>
  <si>
    <t>Обучения на непедагогически специалисти в детските градини. Едининия разход е осреднена стойност от единичните разходи за  1, 2 или тридневни обучения. Броят на непедагогическия персонал с еопрделя на назначените по проект на МОН "Активно приобщаване в системата на предучилищното образование" 466 непедагогиески персонал като образователни медиатори, и др., участващи в 2 обучения.</t>
  </si>
  <si>
    <r>
      <t xml:space="preserve">Еднодневно обучение на родители на  ученици от уязвими групи . С оглед демаркация и дублиране се приема, че поне по 1 родител на  43,31% от учениците от уязвими групи, участват в такова обучение или 70826, т.к. останалите родители до 163 510 ученици от уязвими групи участват в обучения по други операции (Механизъм по група дейности1) или национални програми.
</t>
    </r>
    <r>
      <rPr>
        <i/>
        <sz val="11"/>
        <color rgb="FFC00000"/>
        <rFont val="Times New Roman"/>
        <family val="1"/>
        <charset val="204"/>
      </rPr>
      <t>Поне по 1 родител на учениците участва в обучения или 163510 родители поне в 1 обучение</t>
    </r>
  </si>
  <si>
    <t>По данни по 2.011 и 3.005 към края на учебната 2020/2021 назначените непедагогически специлаитси са 1345 - медиатори, пом. учители, соц. работници, от които 783 са в образователни изнтистуции извън областните градове. Предвид разширяване на подхода ВОМР се приема, че 800непедагогически специлаисти ще бъдат обучени за работа в мултикултурна среда.</t>
  </si>
  <si>
    <r>
      <t>Еднодневно обучение на образователни медиатори без придобиване на квалификационни кредити без нощувка. (</t>
    </r>
    <r>
      <rPr>
        <sz val="11"/>
        <rFont val="Times New Roman"/>
        <family val="1"/>
        <charset val="204"/>
      </rPr>
      <t>За целите на изчисленията се приема, че 1/5от включените в операцията за ВОМР образователни медиатори  ще преминат еднодневно обучение за работа в мултикултурна среда за периода на изпълнение на проект, всеки образователен медиатор може да участва в едно обучение. Приема се, че от определените 400 обр. медиатори( от назначените по 2.011 и 3.005  към 31.06.2021 г. 1345 ОМ 783 са в населени места извън областните градове , след закръгляне 800, от които половината да бъдат обхванати по ВОМР) 1/5  ще участват в еднодневно обучение за работа в мултикултурна среда.</t>
    </r>
  </si>
  <si>
    <r>
      <t xml:space="preserve">определяме броя на децата на база СВОМР и процедури по ОПНОИР: планираният брой вкл. деца/ученици  по 49 скл. договора по 16 процедури е </t>
    </r>
    <r>
      <rPr>
        <sz val="11"/>
        <color rgb="FFC00000"/>
        <rFont val="Calibri"/>
        <family val="2"/>
        <charset val="204"/>
        <scheme val="minor"/>
      </rPr>
      <t xml:space="preserve">3735 </t>
    </r>
    <r>
      <rPr>
        <sz val="11"/>
        <rFont val="Calibri"/>
        <family val="2"/>
        <scheme val="minor"/>
      </rPr>
      <t xml:space="preserve">от предучилищно и училищно образование общо. Предвид ръст на териториaлния обхват и анализ от МЗХГ този брой се увеличава 4 пъти (спрямо анализа клони към 4 пъти) или </t>
    </r>
    <r>
      <rPr>
        <sz val="11"/>
        <color rgb="FFC00000"/>
        <rFont val="Calibri"/>
        <family val="2"/>
        <charset val="204"/>
        <scheme val="minor"/>
      </rPr>
      <t>14940</t>
    </r>
    <r>
      <rPr>
        <sz val="11"/>
        <rFont val="Calibri"/>
        <family val="2"/>
        <scheme val="minor"/>
      </rPr>
      <t xml:space="preserve">  деца. 42% от сключените към </t>
    </r>
    <r>
      <rPr>
        <sz val="11"/>
        <color rgb="FFC00000"/>
        <rFont val="Calibri"/>
        <family val="2"/>
        <charset val="204"/>
        <scheme val="minor"/>
      </rPr>
      <t>30.08.2021 г.</t>
    </r>
    <r>
      <rPr>
        <sz val="11"/>
        <rFont val="Calibri"/>
        <family val="2"/>
        <scheme val="minor"/>
      </rPr>
      <t xml:space="preserve"> договори по ВОМР обхващат деца от ДГ , а останалите 58% ученици. П</t>
    </r>
    <r>
      <rPr>
        <sz val="11"/>
        <color rgb="FFC00000"/>
        <rFont val="Calibri"/>
        <family val="2"/>
        <charset val="204"/>
        <scheme val="minor"/>
      </rPr>
      <t>рилагайки това съотношение определяме 42% от 14940 са 6275 деца от ДГ и 8665 са учениците.</t>
    </r>
  </si>
  <si>
    <r>
      <t xml:space="preserve">Единичен разход за 1 участник  - родител в еднодневно обучение за мултикултурна образователна среда в учебно завдение и недопускане на дискриминация. </t>
    </r>
    <r>
      <rPr>
        <sz val="11"/>
        <rFont val="Times New Roman"/>
        <family val="1"/>
        <charset val="204"/>
      </rPr>
      <t>Приема се, че  от родителите на децата от неуязвими групи поне по един родител  ще участва в такова обучение най-малко един път годишно за три проектни години. Приема се, че тези родители са колкото и родителите на децата от уязвими групи(закръглени) 11000*1 обучение за всяка от трите години или 33 000 обучаеми родители.</t>
    </r>
  </si>
  <si>
    <r>
      <rPr>
        <i/>
        <sz val="11"/>
        <rFont val="Times New Roman"/>
        <family val="1"/>
        <charset val="204"/>
      </rPr>
      <t>Единичен разход  за допълнителни занимания за 1 дете  с образователни затруднения в мултикултурна среда, вкл. по български език</t>
    </r>
    <r>
      <rPr>
        <sz val="11"/>
        <rFont val="Times New Roman"/>
        <family val="1"/>
      </rPr>
      <t>. Приема се, че се провеждат допълнителни 18 педагогически ситуации за 1 учебна  година - 18*2918/576(3.018, 3.005);брой на децата за период от 3 години е 6275*3=</t>
    </r>
    <r>
      <rPr>
        <sz val="11"/>
        <color rgb="FFC00000"/>
        <rFont val="Times New Roman"/>
        <family val="1"/>
        <charset val="204"/>
      </rPr>
      <t>18825 броя участия</t>
    </r>
  </si>
  <si>
    <t>медиаторти</t>
  </si>
  <si>
    <t xml:space="preserve">Обучения на образователни медиатори, помощник-учители, социални работници за  ролята им в процеса на десегрегацията в образователната система, вкл. по практически ръководства и предотвратяване на вторична сегрегация. </t>
  </si>
  <si>
    <t>Обучения на 879 непедагогичеси персонал/образователни медиатори Оопределени съгласно данни по Подкрепа за успех към края на юни) ще участва в поне в 2 обучения или общо 1758 участия.</t>
  </si>
  <si>
    <t>Обучения на непедагогически специалисти в училищата. Единичният разход е осреднена стойност от единичните разходи за  1, 2 или тридневни обучения. Броят на непедагогическия персонал се опрделя от назначените по проект на МОН "Подкрепа за успех" 879 непедагогически персонал като образователни медиатори, и др., от които половината ще бъдат обхванати в обучения по десегрегация и участват в 2 обучения или общо 440*2=880 участия</t>
  </si>
  <si>
    <t xml:space="preserve"> родители от малцинства</t>
  </si>
  <si>
    <t>55000/27500</t>
  </si>
  <si>
    <t>Определено чрез данни на ОПНОИР - 25% от всички участници са малцинства. 708258*25%=177064. От Подкрепа за успех 920 училища с висока концентрация на уязвими групи, в които са 140 566 ученици или по 153 ученика средно. 345*153=52785, коеот закръгляме до 55 000 ученици, половината от които 50% са роми по данни на 2.011 в края на 2020 г.(51,03%)
или по 150 ученика в 1 у=ше. Товага 345*150= 51750. Предвид наратсване броя на училищата с висока концнетрация заради КОВИД15,5% от тях подкрепени по операцията, което близо 27 500 ученици, респективно родители.</t>
  </si>
  <si>
    <t>Среден единичен разход за обучение на ПС с квалификационни кредити. Броят на педагогическите специалисти в предучилищното и училищното образование общо е 85467 по данни на НСИ за 2019/2002г.,а по данни от проведено проучване през 2020 г. т по проект № 848854 „NOSEGREGATION: Local Action Against School Segregation of Roma“, финансиран по Програмата на Европейския съюз за права, равенство и гражданство (2014-2020) - https://amalipe.bg/za-romite/resursi/knigi/ в  37% от обр.институции има различна степен на  сегрегация, потвържвава и от 2.011 и 3.005 или 31623 ПС работят в такава среда, от тях обхванати по операцията са 8%  предвид броя на сегрегираните училища или 2530 ПС и още толкова от несегрегирани обр.институции общо 5060.</t>
  </si>
  <si>
    <t xml:space="preserve">. Съгласно проучването NOSEGREGATION 345 училища са сегрегирани. От Подкрепа за успех 920 училища с висока концентрация на уязвими групи, в които са 140 566 ученици или по 153 ученика средно. Сегрегираните училища, в които концентрацията на малцинствата е най-изразена или 345*153=52785, което закръгляме до 55 000 ученици, половината от които 50% са роми по данни на 2.011 в края на 2020 г.(51,08% и ).
</t>
  </si>
  <si>
    <t>Двудневно обучение за родители на деца/ученици от уязвими групи - малцинства без нощувка за превенцияза ползите, правата, задълженията и отношенията с образователните институции в контекста на интеркултурните ценности, с участието на образователните медиатори. Приема се, че определените 28 000 деца/ученици от малцинства, поне по 1 родител участва, .</t>
  </si>
  <si>
    <r>
      <rPr>
        <i/>
        <sz val="11"/>
        <rFont val="Times New Roman"/>
        <family val="1"/>
        <charset val="204"/>
      </rPr>
      <t>Единичен разход за допълнителни занимания за 1 ученик с образователни затруднения в мултикултурна среда, включително по български език</t>
    </r>
    <r>
      <rPr>
        <sz val="11"/>
        <rFont val="Times New Roman"/>
        <family val="1"/>
      </rPr>
      <t xml:space="preserve">. Приема се, че допълнителни занимания на ученик от 5 учебни часа , вкл. през ваканциите и по осреднен размер на единичен разход за начален и прогимназиален етап (по аналогия с 3.018) е 117 лв. Приема се, че всички идентифицирани ученици за една учебна година ще имат нужда от поне 10 уч.часа доп.занимания, 1/2 от учениците ще имат нужда от 20 уч.часа доп.занимания за една учебна година, вкл. през ваканциите, а 1/3 от 30 учебни часа доп.занимания,  или 8665*2+8665/2*4+8665/3*6 са 51990 за 3 проектни години или 155970 участия на ученици </t>
    </r>
  </si>
  <si>
    <t>8665*2+8665/2*4+8665/3*6=17330+17330+17330=51990 пакета/участия на ученици за 1 уч.година</t>
  </si>
  <si>
    <r>
      <t xml:space="preserve">Единичен разход за 1 участник  - родител в еднодневно обучение за правата и задълженията му в образованието на децата. </t>
    </r>
    <r>
      <rPr>
        <sz val="11"/>
        <rFont val="Times New Roman"/>
        <family val="1"/>
        <charset val="204"/>
      </rPr>
      <t>Приема се, че това са родители на децата от уязвимите групи (напр.като ромите) и поне по един родител на 14 940 деца ще участва в такова обучение най-малко един път годишно за три проектни години ; отчитайки че в голяма част от семействата има по 2 деца в задължителна ученическа възратс се приема, че около 75% от родителите или 11 000 или ще участват в обучения или11000*1*3уч.г=33000 обучаеми родители.</t>
    </r>
  </si>
  <si>
    <r>
      <t xml:space="preserve">Разходи за обучения на родители на деца от </t>
    </r>
    <r>
      <rPr>
        <sz val="11"/>
        <color rgb="FFC00000"/>
        <rFont val="Times New Roman"/>
        <family val="1"/>
        <charset val="204"/>
      </rPr>
      <t>неуязвими</t>
    </r>
    <r>
      <rPr>
        <sz val="11"/>
        <color rgb="FF000000"/>
        <rFont val="Times New Roman"/>
        <family val="1"/>
      </rPr>
      <t xml:space="preserve"> групи за  повишаване на уменията им за приемане на мултикултурната среда в образованието.</t>
    </r>
  </si>
  <si>
    <t>Разходи за обучения на родители относно техните права и задължения и спецификите на мултикултуната образователна среда, свързани с образованието на децата им и за формиране у тях на мотивация за активно приобщаване на децата им в системата на мултикултурно предучилищното и училищното образование, вкл. и образователни медиатори.</t>
  </si>
  <si>
    <t>х*2+х/2*4+х/3*6=33712</t>
  </si>
  <si>
    <t>6х=33712</t>
  </si>
  <si>
    <t>х=5618</t>
  </si>
  <si>
    <t xml:space="preserve">Еднодневен обученителен семинар на родители, свързан с образованието на децата/учениците от уязвими групи - малцинства за ползите, правата, задълженията  в контекста на интеркултурните ценности. За целите на изчислението се приема, че ще бъдат обхванати по един от родителите на 28 000 деца и ученици. Предвид, че необходимостта от подкрепа на интерлултурното образование  в образователни институции с мултикултурна среда от училищата с висока коинцентрацуия на уязвими групи, сред които са и 345 сегрегиранаи училища, с най-изразено уастие на малцинства определяме брой на деца и ученици на 37% от обхванатите до края на 2020 г. деца от малцинства по 3.005 - 11942 и ученици от малцинства по 2.011 - 63833 или общо 37%*75775=28 000 поне по 1 родител на деца/ученици от малцинства .
</t>
  </si>
  <si>
    <t>Допълнителна работа/семинар с родители, в контекста на интеркултурното образование , включително чрез участие на образователни медиатори</t>
  </si>
  <si>
    <t>по 3.005  децата от малцинства са 11 942 , половината от които ще бъдат включени в дейности за формиране на умения за творческо мултикултурно мислене и още толкова от не малциснтва или общо 12 000.</t>
  </si>
  <si>
    <t>ИП 1.3. Брой членове на екипите за обхват, обучени за  работа по Механизма за обхват и идентифицране на деца и ученици в риск от отпадане</t>
  </si>
  <si>
    <r>
      <t>Eднодневно обучение на участници в екипите за обхват по Механизъм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 (</t>
    </r>
    <r>
      <rPr>
        <sz val="11"/>
        <color theme="1"/>
        <rFont val="Times New Roman"/>
        <family val="1"/>
        <charset val="204"/>
      </rPr>
      <t>Приема се , че една група за обучение е от 15 лица - педагогически и непедагогически специалисти, съгл. ПМС№100/2018 г.)  Участници в екипите за обхват са 14 578(по оперативни данни на МОН към  и динамика на стойностите през  учебната 2020/2021 г.), приема се че 14 500 ще бъдат обучени,  чрез еднодневни обучения с физическо присъствие без нощувки поне веднъж за периода на проекта по новите изисквания на ЗПУО за задължителна предучилищна възратс от 4 г., новите изисквания на учебните програми, компетентностия подход и т.н.</t>
    </r>
  </si>
  <si>
    <r>
      <t>Двудневно обучение на участници в екипите за обхват по Механизъм за съвместна работа на институциите по обхващане, включване и предотвратяване на отпадането от образователната система на деца и ученици в задължителна предучилищна и училищна възраст (</t>
    </r>
    <r>
      <rPr>
        <sz val="11"/>
        <color theme="1"/>
        <rFont val="Times New Roman"/>
        <family val="1"/>
        <charset val="204"/>
      </rPr>
      <t>Приема се , че една група за обучение е от 15 лица - педагогически и непедагогически специалисти, съгл. ПМС№100/2018 г.)  Участници в екипите за обхват - 14578, приема се че 14 500 ще бъдат обучени чрез двудневни обучения с физическо присъствие без нощувки поне веднъж за периода на проекта.</t>
    </r>
  </si>
  <si>
    <r>
      <rPr>
        <i/>
        <sz val="11"/>
        <color theme="1"/>
        <rFont val="Times New Roman"/>
        <family val="1"/>
        <charset val="204"/>
      </rPr>
      <t>Двудневно обучение на родители за трайно приобщаване(задържане в образование) на включените чрез Механизма деца/ученици в образование</t>
    </r>
    <r>
      <rPr>
        <sz val="11"/>
        <color theme="1"/>
        <rFont val="Times New Roman"/>
        <family val="1"/>
        <charset val="204"/>
      </rPr>
      <t xml:space="preserve">.Приема се, че поне по 1 родител на необхванатите в образователната система деца/ученици участва в такова обучение в резултат усилията на екипите за обхвата. По данни на МОН към 15.09.2020 г. 45707 деца и ученици в задължителна учебна възратс (4-16 г.) не са обхванати в образование - са отпаднали или никога не са записвани . Приема се, че по 1 родител участват в обучение за периода на проекта </t>
    </r>
  </si>
  <si>
    <t xml:space="preserve">Разходи за обучения на образователни меидатори за работа с деца </t>
  </si>
  <si>
    <t>Разходи за обучения на непедагогически персонал в предучилищното образование - образователни медиатори, социални работници,  помощник - учители.</t>
  </si>
  <si>
    <t>ИП1.2.1 Брой  родители, подкрепени чрез кампании за повишаване на осведомеността от ползите от образованието</t>
  </si>
  <si>
    <t>Родители</t>
  </si>
  <si>
    <t xml:space="preserve">Целевата стойност на индикатора се определя като се приема, че поне по 1 родител на деца и ученици от уязвими групи, с обучителни трудности, в риск от отпадане от образование, със СОП, с хронични заболявания, в риск от социално изключване и с изявени дарби ще участва в дейности и обучения по операция „Обща и допълнителна подкрепа за личностно развитие в предучилищното и училищното образование“. Целевата стойност, след индексация на индикатор ИП 1.4. „Брой деца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е 17 450.Целевата стойност на индикатор ИП 1.5. „Брой деца и ученици  от уязвими групи, с обучителни затруднения,  в риск от отпадане от образователната система, получили обща подкрепа за личностно развитие“ – 160 632.
Целевата стойност на индикатора е сбор от целевите стойности на посочените индикатори, или 17 450 + 160 632=178 082.
</t>
  </si>
  <si>
    <t>Методология за цел</t>
  </si>
  <si>
    <t>Методология за междинан цел</t>
  </si>
  <si>
    <t>Междинна цел</t>
  </si>
  <si>
    <t>ИП 1.2.2.Брой родители на деца и ученици  с образователни трудности,  в риск от отпадане от образование, подкрепени в процеса на приобщаващото образование</t>
  </si>
  <si>
    <t xml:space="preserve">ИП1.3.Брой членове на екипите за обхват, обучени за работа по Механизма за обхват и идентифициране на деца и ученици в риск от отпадане </t>
  </si>
  <si>
    <t xml:space="preserve">Целевата стойност на индикатора, след индексация, се определя на 10 374 членове на екипите за обхват, които да участват в обучения за повишаване на капацитета и уменията им при работата по Механизма. Целевата стойност представлява 71,54% от всички 14 578 участници в 1335 екипи за обхват по Механизма по данни на МОН  за учебната 2020/2021 г </t>
  </si>
  <si>
    <t>ИП 1.4.Брой деца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(обединен от ИП 1.4.1. и 1.4.2.)</t>
  </si>
  <si>
    <t>Целевата стойност е сбор от целевите стойности на децата и учениците със СОП, с хронични заболявания, в риск, с изявени дарби.Целевата стойност за децата от предучилищното образование се определя на 6065 деца и представлява ръст от 51%  спрямо целевата стойност по проект „Подкрепа за приобщаващо образование“, по който планираната подкрепа е за 1394 деца със СОП и 2618 деца с хронични заболявания, в риск и изявени дарби или 4012 от обхванатите 220 детски градини и на база заявени нужди от  471 или над1/4 от всички детски градини 1840 по данни на НСИ за 2019/2020 г. Целевата стойност представлява увеличение с  46,2% на целевата стойност по проект „Подкрепа за приобщаващо образование“, по който планираната подкрепа за ученици в риск, с хронични заболявания, с дарби и със СОП е 7788 (4100 СОП+7700 в риск, с хронични заболявания и с изявени дарби = 11 800 * 66% от 430 училища спрямо 650 учебни заведения по проекта или 7788 ученици) от обхванатите 430 училища, при заявени нужди от 884 училища или 1,473% от всички ученици</t>
  </si>
  <si>
    <t>ИП 1.5.Брой деца и ученици  от уязвими групи, с обучителни затруднения,  в риск от отпадане от образователната система, получили  подкрепа за личностно развитие (обединен от ИП 1.5.1. и ИП 1.5.2.)</t>
  </si>
  <si>
    <t xml:space="preserve">Целевата стойност за децата от предучилищното образование представлява 20,033% от общия брой деца в предучилищно образование, които по данни на НСИ за учебната 2019/2020 г. са 217 867 (217867*20,033%=43645). Изчислената целева стойност 43 645 гарантира широк обхват на целевата група, отчитайки че по проект „Активно приобщаване в системата на предучилищното образование“ до юни 2021 г. 29 456 деца получават обща подкрепа чрез допълнителни занимания по български език. 
Целевата стойност за учениците от училищното образование представлява около 16,51 % от общия брой ученици в училищното образование, които по данни на НСИ за учебната 2019/2020 г. са 708 258 (708 258*16,51%=116987). Изчислената целева стойност 116 987  е съобразена с постигнатото по проект „Подкрепа за успех“, по който към края на учебната 2020/2021 г. са обхванати, 144 000 ученици в риск от отпадане от образование и  така се  гарантира широк обхват на целевата група, веднага след  приключване на проекта най-късно през 2022 г.
Целевата стойност на индикатора се определя от сбора на целевите стойности за децата и учениците или 160 632.
</t>
  </si>
  <si>
    <t>ИП1.6. Брой педагогически специалисти и непедагогически персонал, обучени за работа с деца и ученици с обучителни затруднения  и в риск от отпадане от образование (обединен от ИП 1.6.1 и ИП 1.6.2)</t>
  </si>
  <si>
    <t xml:space="preserve">Определянето на целевата стойност на индикатора за обучени педагогически специалисти в предучилищното образование отразява наличните цитирани данни от анализа в съответствие с препоръките за предучилищното образование, където 21,5% от педагогически специалисти от предучилищното образование участват в обучения през пандемичните учебни години. Стойността за педагогически специалисти от предучилищното образование представлява 21,46% от педагогическия персонал в детските градини по данни на НСИ за 2019/2020 г. или 20 050 *21,46%=4303. Стойността за педагогическите специалисти в училищното образование представлява близо 7,153% (което е половината от 14% учители, които не са декларирали увереност за работа и мотивация с ученици и родители от уязвими групи) от педагогическия персонал в училищата по данни на НСИ за 2019/2020 г. - 65 417 или 65417*7,153%=4679. Целевата стойност за педагогическите специалисти, обучени за повишаване капацитета и умения им за работа с деца и ученици от уязвими групи е сбор от целевата стойност на педагогическите специалисти в предучилищното и училищното образование или 8982.
Броят на непедагогическия персонал – образователни медиатори, помощник на учителя, др. се определя по данни на МОН, че към 31.05.2021 г. назначеният непедагогически персонал, ангажиран с подкрепа на деца, ученици от уязвими групи, по проекти „Подкрепа за успех“ (879 образователни медиатори от общо назначени 990 лица- непедагогически персонал) и „Активно приобщаване в системата на предучилищното образование“ (113 образователни медиатори, 353 помощник на учителя от общо назначени 879 лица –непедагогически персонал) или общо 1345.
Целевата стойност на непедагогическия персонал се определя на почти 72% от назначения непедагогически персонал по проекти „Подкрепа за успех“ и „ Активно приобщаване в системата на предучилищното образование“ или 1869*72% = 1345.
Целевата стойност на индикатора се определя от целевите стойности на педагогическите специалисти и на непедагогическия персонал, което е 10327 (8982+1345=10327). 
</t>
  </si>
  <si>
    <t>ИП 1.7. Брой училища, които въвеждат училищни планове за толерантност и намаляване на агресията</t>
  </si>
  <si>
    <t>Целевата стойност се определя на 51.3% (повече от половината) от докладвалите сигнал за насилие в училища, което е приблизително 1000 училища (2399*80%)*51.3%=985 училища), като е отчетена необходимостта от демаркация с национални програми и проекти.</t>
  </si>
  <si>
    <t>ИП 1.8. Брой участници в общностни кампании за толерантност и намаляване на агресията</t>
  </si>
  <si>
    <t xml:space="preserve">Целевата стойност представлява сбор от индексираната целева стойност на обучените педагогически специалисти плюс индексираната целева стойност на броя учениците, обхванати в занимания срещу агресията плюс индексираната целева стойност на броя на родители, подкрепени/обучени за преодоляване на  агресията или (5414+44366+44366)=94146.Изчислената целева стойност гарантира широк обхват на целевите групи, като е отчетено застъпването с дейности от предходния програмен период, както и необходимостта от демаркация с национални програми.
Операцията ще се реализира чрез процедура за конкурентен подбор на училища. 
</t>
  </si>
  <si>
    <t>ИП 1.8.1. Брой педагогически специалисти, завършили обучение за прилагане на методи за противодействие на насилието и агресията</t>
  </si>
  <si>
    <t>Целевата стойност представлява 8,28% от общия брой педагогически специалисти според НСИ за учебната 2019/2020 г. или 65417*8.28=5414 бр. педагогически специалисти, което ще даде широк обхват на целевата група, отчитайки че според проучване на УНИЦЕФ (https://www.unicef.org/bulgaria/%D1%81%D1%82%D1%8A%D0%BF%D0%BA%D0%B8-%D0%B7%D0%B0%D0%B5%D0%B4%D0%BD%D0%BE-%D0%B7%D0%B0-%D0%B4%D0%B0-%D1%81%D0%BF%D1%80%D0%B5%D0%BC-%D0%BD%D0%B0%D1%81%D0%B8%D0%BB%D0%B8%D0%B5%D1%82%D0%BE-%D0%B2-%D1%83%D1%87%D0%B8%D0%BB%D0%B8%D1%89%D0%B5) по съвместен проект с МОН, поне 1/3 от всички ученици са споделили, че са ставали поне веднъж обект на насилие или тормоз в училище и 80% от българските училища са подавали поне по 1 сигнал за насилие над ученици.</t>
  </si>
  <si>
    <t>ИП.1.8.2. Брой ученици участници в занимания срещу агресията,тормоза и насилието в училище</t>
  </si>
  <si>
    <t>Целевата стойност , след индексация на броя на учениците, участващи в занимания срещу агресията, насилието и тормоза, се определя на 44 366, което е над 5% от всички ученици в училищното образование по данни на НСИ за 2019/2020 г. и 15% от средния брой ученици в 1000 училища по операцията.</t>
  </si>
  <si>
    <t xml:space="preserve">ИП 1.8.3. Брой родители, подкрепени за преодоляване на агресивно поведение на учениците в различните му форми </t>
  </si>
  <si>
    <t>Целевата стойност се определя от целевата стойност на учениците,  участващи в занимания срещу агресията, насилието и тормоза като поне по 1 родител участва в обучения и общностни кампании или 44 366.</t>
  </si>
  <si>
    <t>ИП1.10. Брой педагогически специалисти и непедагогически  персонал, обучени за работа в мултикултурна образователна среда - ВОМР+ИТИ</t>
  </si>
  <si>
    <t>Целевата стойност на индикатора е сбор от целевите стойности на педагогическите специалисти и непедагогическия персонал, участници в обучения за работа в мултикултурна образователна среда и за превенция и преодоляване на десегрегацията или 2594+3280+545=6419.</t>
  </si>
  <si>
    <t>ИП 1.11. Брой родители, обучени за включване в мултикултурна образователна среда 
1.11.1 ВОМР 14266 +1.11.2 Десегрегация ИТИ 35664 + 1.11.3 Интеркултурно 17042</t>
  </si>
  <si>
    <t xml:space="preserve">Целевата стойност на индикатора се определя от целевите стойности на родителите, обхванати в дейности по трите операции по тази специфична цел.
По подхода ВОМР целевата стойност на родителите на деца и ученици в мултикултурна образователна среда, след индексация за участие в обученията, се определя на 14 266 родители, което е участието на по 1 родител на децата и учениците от уязвими групи по подхода ВОМР и по 1 родител на деца и ученици от неуязвими групи.  
По подхода ИТИ целевата стойност на родителите на ученици по десеграция на общинско ниво се определя от индексираната стойност на родители от уязвими групи и още толкова на родители от неуязвими групи - 35664, което е по 1 родител на ученик.
Целевата стойност на родителите по операция „Утвърждаване на интеркултурното образование чрез култура, наука и спорт“ се определя от броя на обхванатите ученици от уязвими групи - малцинства в дейности за интеркултурно образование, които след индексация са 17042.
https://censusresults.nsi.bg/Census/Reports/2/2/R9.aspx
https://eacea.ec.europa.eu/national-policies/eurydice/bulgaria/population-demographic-situation-languages-and-religions_bg
Целевата стойност е сбор от изчислените целеви стойности на родители от уязвими и неуязвими групи по трите операции и отразява принципа на демаркация и допълняемост и избягване дублиране на данни или 14266+35664+17042=66972.
</t>
  </si>
  <si>
    <t xml:space="preserve">ИП 1.4. й)Брой деца и ученици от уязвими групи,  с обучителни затруднения, в риск от отпадане от образование, поучили  подкрепа </t>
  </si>
  <si>
    <t xml:space="preserve">За операцията планирана за реализиране чрез подхода ВОМР целевата стойност на деца и ученици от уязвими групи, с обучителни затруднения, в риск от отпадане от образование, получили  подкрепа се базира на исторически данни и анализа за разширяване обхвата на подхода за 2021-2027. В тази връзка  целева стойност, след индексация, се определя на 4069 деца и 5618 ученици, които да бъдат включени в дейностите по подхода ВОМР или 9687.
Целевата стойност на учениците от уязвими групи по операцията за десегрегация на училищата е 17832 (половината от всички ученици, вкл. от неуязвими групи, обхванати в дейности за десегрегация предвид спецификата на операцията), участници в допълнителни занимания в приемните училища и междуучилищен обмен.. 
Целевата стойност на децата и учениците от уязвими групи по операцията за утвърждаване на интеркултурното образование е 24345, след индексация, което е 7303 деца, обхванати в допълнителни занимания в детските градини за подпомагане прехода към формалното образование за придобиване на умения към творческо мултикултурно мислене и толерантност и 17042 ученици от уязвими групи в занимания по интереси за придобиване на знания към литературното и културно наследство, четене, творческо мислене, природните и точните науки.
Целевата стойност на индикатора по тази СЦ е сбор от целевите стойности на децата и учениците в дейностите по тази СЦ, което е 51864. (9687+17832+24345=51864).
</t>
  </si>
  <si>
    <t>ИП1.12.Брой училища обхванати в дейности за десегрегация по програмата</t>
  </si>
  <si>
    <t>Целевата стойност се определя на 345 училища от основно и средно образование, вкл. професионални училища съгласно изводите от прочуване през 2020 г. по проект № 848854 „NOSEGREGATION: Local Action Against School Segregation of Roma“, финансиран по Програмата на Европейския съюз за права, равенство и гражданство (2014-2020), D2.5. Карта на училищната сегрегация в България. Според публикувания доклад - https://amalipe.bg/za-romite/resursi/knigi/ 345 са сегрегираните училищаса 344, от които 185 основни и 159 средни, включително професионални училища като за сегрегирани училища се определят такива, които са с концентрация на уязвими групи, но не са единствени в населеното място като има и други училища в същия образователен етап без концентрация на уязвими групи.</t>
  </si>
  <si>
    <t>ИР референтна стойност</t>
  </si>
  <si>
    <t>Методология за рефернтна стойност</t>
  </si>
  <si>
    <t>Коефициент на обхванатите деца и ученици в задължителна предучилищна и училищна възраст, който по данни на МОН в началото на учебната 2020/2021 година е 94,69%.</t>
  </si>
  <si>
    <t>ИР 1.2.1 Брой деца от уязвими групи в предучилищно образование с подобрени образователни резултати след 1 година  участие в операцията</t>
  </si>
  <si>
    <t>За гарантиране на устойчивост на резултатите по процедурата 90% от подкрепените деца от предучилищното образование, получили обща и допълнителна подкрепа, няма да напуснат системата на образованието и ще подобрят поведението, мотивацията и образователните си резултати след 1 година участие в дейности по операцията. Индикаторът се базира на опита на ОПНОИР по проект „Активно приобщаване в системата на предучлищното образование“ и по проект „Подкрепа за приобщаващо образование“. Целевата стойност представлява 90%от целевите стойности на ИП 1.4.1 и ИП 1.5.1.. или(43645+6065)*90%=44739</t>
  </si>
  <si>
    <t>ИР1.2.2 Брой ученици от уязвими групи в училищното образование с подобрени образователни  след 1 година участие в операцията</t>
  </si>
  <si>
    <t>Последен отчет на МОН по проект 3.005 'Активно приобщаване на в системата на предчуилищното образование"29 456 деца  в детските градини са подобрили резултатите си по български език и са приобщени в системата на предучилищното образование</t>
  </si>
  <si>
    <t>Определянето на целевата стойност на индикатора се базира на опита на ОПНОИР по проект „Подкрепа за успех“, където  според анализ на постигнатото за учебната 2019/2020 г. 65 930 ученици са подобрили образователните си резултати с 1 единица (което е 20%) по учебни предмети, по които са участвали в допълнителни обучения, резултатите от ДЗИ и НВО и от началния етап подобрението на общ среден образователен резултат се определя на 10% или 0,50 по количествената оценка за 1 учебна година. Целевата стойност представлява 90% от целевата стойност на ИП 1.4.2.Брой ученици в училищно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и ИП 1.5.2. Брой ученици  от уязвими групи, с обучителни затруднения,  в риск от отпадане от училищното образование , получили обща подкрепа за личностно развитие  или (116987+11385)*90%=115535.</t>
  </si>
  <si>
    <t xml:space="preserve">По данни на МОН (Анализ за учебната 2019/2020 г. за постигнатите образователни резултати от дейности по „Подкрепа за успех“ от технически отчет  в ИСУН) 65 930 ученици са подобрили образователните си резултати след успешно завършили допълнителни обучения по учебни предмети </t>
  </si>
  <si>
    <t>ИР 1.3. Брой училища, отчитащи намаляване на агресията след две учебни години изпълнение на плана за толерантност и намаляване на агресията</t>
  </si>
  <si>
    <t xml:space="preserve">Целевата стойност на индикатора е 80% от ИП 1.8. – 1000 училища (1000*80%=800), които след разработени и приложени планове за намаляване на агресията показват 50% намаление на споделените случаи на агресия и тормоз чрез кампаниите от ученици, реализиране на обмен на успешни практики, групова работа с ученици с проблемно поведение, работа с родители, посредничество за ненасилствено разрешаване на възникнали проблемни ситуации и др. две години след началото на изпълнение на плановете. 
Целевата стойност за намаление на нивата на агресия и тормоз е определена на база големия брой обхванати ученици, родители, учители, комплексните мерки за въздействие и кореспондира със Стратегическата рамка за развитие на образованието, обучението и ученето на Р България (2020-2030).
</t>
  </si>
  <si>
    <t>Референтната стойност на индикатора се определя на 202 училища от наличната информация, че към края на юли 2021 г. 250 педагогически специалисти са преминали подготовка и обучение по Програма за превенция и интервенция на агресията и насилието в училище на БАН/МОН - https://www.bas.bg/?p=35344, http://www.bta.bg/bg/c/EZ/id/2457368?fbclid=IwAR3pDxnfajfJ9VcIYJZN9WK2e0_bHtYD7DL1zsrRDe6t17v4Xy1rLNmGw2k.</t>
  </si>
  <si>
    <t>ИР 1.4. Брой лица над 16 години, повишили образователното си ниво в резултат на участието им в операцията и получили удостоверение за завършен клас, етап, степен на основно образование</t>
  </si>
  <si>
    <t>Индикаторът представлява 80% от целевата стойност на включените в дейности по операцията лица в курсове за ограмотяване и/или курсове за усвояване на учебно съдържание от прогимназиалния етап на основно образование, както и в процедура за валидиране, успешно положили изпитите и получили удостоверение документ за етап/клас/степен от основното образование по реда на чл.168 от ЗПУО. 16858*80%=13486,</t>
  </si>
  <si>
    <t xml:space="preserve">По процедура „Ограмотяване на възрастни – фаза 1“ от 10 723 лица над 16 години, участвали в курсове за ограмотяване и усвояване на учебно съдържание, предвидено за изучаване в класове от прогимназиалния етап на основното образование са 10723, от които 7878 са получили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t>
  </si>
  <si>
    <t>EECO06 Брой на децата на възраст под 18 години</t>
  </si>
  <si>
    <t> 19067</t>
  </si>
  <si>
    <t>  44490</t>
  </si>
  <si>
    <t>EECO15 малцинства (включително маргинализирани общности като ромите)</t>
  </si>
  <si>
    <t xml:space="preserve">СЦ по чл. 4, пар.1, буква е) </t>
  </si>
  <si>
    <t>Цел</t>
  </si>
  <si>
    <t>междинна цел</t>
  </si>
  <si>
    <t>в момента (съгласно изчиследнията в методологията)</t>
  </si>
  <si>
    <t>% обхват (съгласно изчисленията в методологията)</t>
  </si>
  <si>
    <t>Mетодология</t>
  </si>
  <si>
    <t>индикатори за изпълнение</t>
  </si>
  <si>
    <t>целева стойност 
2029 г.</t>
  </si>
  <si>
    <t>Етапна цел
2024 г.</t>
  </si>
  <si>
    <t xml:space="preserve"> индикатори за резултат</t>
  </si>
  <si>
    <t>целева стойност</t>
  </si>
  <si>
    <t>Референтна стойност</t>
  </si>
  <si>
    <t>Методология за референтна стойност</t>
  </si>
  <si>
    <t>ПРИОРИТЕТ 1 - ПРИОБЩАВАЩО ОБРАЗОВАНИЕ И ОБРАЗОВАТЕЛНА ИНТЕГРАЦИЯ</t>
  </si>
  <si>
    <t>Специфична цел по чл. 4, пар. 1, буква е)</t>
  </si>
  <si>
    <t>ИП 1.1. Брой деца и ученици обхванати от механизма за съвместна работа на институциите</t>
  </si>
  <si>
    <t>Продукт 
 Преход</t>
  </si>
  <si>
    <t>Етапна цел
Преход</t>
  </si>
  <si>
    <t>Етапна цел
По -слабо слабо развити</t>
  </si>
  <si>
    <t>Резултат Преход</t>
  </si>
  <si>
    <t>Резултат 
По-слабо развити</t>
  </si>
  <si>
    <t>ИР1.1 Брой деца и ученици записани в предучилищно и училищно образование чрез механизма за съвместна работа на институциите</t>
  </si>
  <si>
    <t>94.69%</t>
  </si>
  <si>
    <t>EECO06 брой на децата на възраст под 18 години</t>
  </si>
  <si>
    <t>Целевата стойност, след индексация, на подкрепените чрез обучения родители за включване и трайно приобщаване в образователната система на децата им се определя нa 71,547% от включването на 1 родител на необхванатите деца и ученици в задължителна предучилищна и училищна възраст или 45707*71,547=32702 родители, което е почти 2,36% от всички родители с деца под 18 години по данни на НСИ за учебната 2019/2020 година</t>
  </si>
  <si>
    <t>EECR03 участници, които при напускане на операцията получават квалификация</t>
  </si>
  <si>
    <t>ИП 1.3 Брой  членове на екипите за обхват, обучени за  работа по Механизма за обхват и идентифицране на деца и ученици в риск от отпадане</t>
  </si>
  <si>
    <t>EECO05 Заети, вкл. самостоятелно заети</t>
  </si>
  <si>
    <t>SRI 1.1.Брой деца и ученици записани в предучилищно и училищно образование чрез механизма за съвместна работа на институциите</t>
  </si>
  <si>
    <t xml:space="preserve">От ИР1.1. фиша с конкретна стойност по данни на МОН </t>
  </si>
  <si>
    <t>ИП 1.2.2.Брой родители на деца и ученици от уязвими групи, с образователни трудности,  в риск от отпадане от образование, подкрепени в процеса на приобщаващото образование</t>
  </si>
  <si>
    <t>НП</t>
  </si>
  <si>
    <t>EECO07 брой на младежите на възраст между 18 и 29 години</t>
  </si>
  <si>
    <t>SRI 1.2.Брой деца и ученици  от уязвими групи с подобрени образователни резултати след 1 година  участие в операцията</t>
  </si>
  <si>
    <t>Референтната стойност е сбор от определените референтни стойности на индикатор за резултат ИР 1.2.1(29456)  +ИР 1.2.2.(65 930)  , изведени от отчетите и анализте на МОН в ИСУН по проекти 2.011 и 3.005. 29456+65930=95386</t>
  </si>
  <si>
    <t>Целевата стойност е сбор от целевите стойности на децата и учениците със СОП, с хронични заболявания, в риск, с изявени дарби.</t>
  </si>
  <si>
    <t>SOI 1.1.Брой деца и ученици обхванати от механизма за съвместна работа на институциите</t>
  </si>
  <si>
    <t>Целевата стойност се определя на 6065 деца и представлява ръст от 51%  спрямо целевата стойност по проект „Подкрепа за приобщаващо образование“, по който планираната подкрепа е за 1394 деца със СОП и 2618 деца с хронични заболявания, в риск и изявени дарби или 4012 от обхванатите 220 детски градини и на база заявени нужди от  471 или над 1/4 от всички детски градини 1840 по данни на НСИ за 2019/2020 г. Изчислената целева стойност гарантира широк обхват на децата със СОП, с хронични заболявания, в риск и с изявени дарби за разгръщане потенциала за личностното им развитие чрез осигуряване на по-добро приобщаване в предучилищното образование и бъдеща успешна социализация и проходимост към училищно образование.</t>
  </si>
  <si>
    <t xml:space="preserve">SOI 1.2.Брой деца и ученици  със специални образователни потребности (СОП), в риск, с хронични заболявания и с изявени дарби </t>
  </si>
  <si>
    <t>Целевата стойност представлява увеличение с 46,2% на целевата стойност по проект „Подкрепа за приобщаващо образование“, по който планираната подкрепа за ученици в риск, с хронични заболявания, с дарби и със СОП е 7788 (4100 СОП+7700 в риск, с хронични заболявания и с изявени дарби = 11 800 * 66% от 430 училища спрямо 650 учебни заведения по проекта или 7788 ученици) от обхванатите 430 училища, при заявени нужди от 884 училища или 1,473% от всички ученици.</t>
  </si>
  <si>
    <t>SOI 1.3.Брой лица на възраст между 30 и 54 години</t>
  </si>
  <si>
    <t>Целевата стойност представлява 90% от целевите стойности на ИП 1.6. и ИП 1.7. предвид продължителността на операцията от 2022 до 2029 проектни години (116987+11385)*90%=115535</t>
  </si>
  <si>
    <t>Целевата стойност на индикатора се определя от сбора на целевите стойности на ИП 1.4.1  и ИП 1.4.2 за децата и учениците или 160 632.</t>
  </si>
  <si>
    <t xml:space="preserve">Целевата стойност представлява 20,033% от общия брой деца в предучилищно образование, които по данни на НСИ за учебната 2019/2020 г. са 217 867 (217867*20,033%=43645). Изчислената целева стойност 43 645 гарантира широк обхват на целевата група, отчитайки че по проект „Активно приобщаване в системата на предучилищното образование“ са обхванати 50 000 деца, от които  21 650 до момента получават обща подкрепа чрез допълнителни занимания по български език, и се очаква да приключи най-късно 2022 г., а  подкрепата за 40 000 деца е чрез поемане на такси за детски градини по данни от отчетите на МОН. 
</t>
  </si>
  <si>
    <t>21.46%%</t>
  </si>
  <si>
    <t xml:space="preserve">Стойността за педагогически специалисти от предучилищното образование представлява 21,46% от педагогическия персонал в детските градини по данни на НСИ за 2019/2020 г. или 20 050 *21,46%=4303. Стойността за педагогическите специалисти в училищното образование представлява близо 7,153% от педагогическия персонал в училищата по данни на НСИ за 2019/2020 г. - 65 417 или 65417*7,153%=4679. Целевата стойност на индикатора е сбор от целевата стойност на педагогическите специалисти в предучилишното и училишното образование и непедагогическия персонал или 8982. Целевата стойност на непедагогическия персонал се определя на 1345 - колкото са назначените към 31.05.2021 г. образователни медиатори, социални работници и помощник учители, по проект "Подкрепа за успех" и "Активно приобщаване в системата на предучилищното образование". </t>
  </si>
  <si>
    <t>Стойността представлява 21,46% от педагогическия персонал в детските градини по данни на НСИ за 2019/2020 г. или 20 050 *21,46%=4303.Непедагогическия персонал, вкл.образователните медиатори,  назначенив ДГ кпо данни на мОН от май 2021 е 466 , които прибавяме към 4303 ПС или общо обучени 4769.</t>
  </si>
  <si>
    <t>Стойността представлява близо 7,153% от педагогическия персонал в училищата по данни на НСИ за 2019/2020 г. - 65 417 или 65417*7,153%=4679. Непедагогическия персонал, вкл. образователни медиатори, наначен в училищата по проект "Подкрепа за успех" е 879 към края на юни 2021 г., които ще бъдат обучени наред с педагогчиеските специлаисти,  и общо целевата стойност е 4679+879=5558 обучени лица.
Събирането на данни за броя на обучените педагогически специалисти за работа с ученици със затруднения в ученето е необходимо за изграждане на база от данни относно ресурсното обезпечаване на приобщаващото образование и кариерното развитие на педагогическите специалисти.</t>
  </si>
  <si>
    <t>Целевата стойност представлява сбор от индексираната целева стойност на обучените педагогически специалисти плюс индексираната стойност на броя учениците, обхванати в занимания срещу агресията плюс индексираната стойност на броя на обучените родители, подкрепени за преодоляване на  агресията или (5414+44366+44366)=94146.</t>
  </si>
  <si>
    <t>Целевата стойност представлява 8,28% от общия брой педагогически специалисти според НСИ за учебната 2019/2020 г. или 65417*8.28=5414 бр. педагогически специалисти, което ще даде широк обхват на целевата група, отчитайки че според проучване на УНИЦЕФ по съвместен проект с МОН, поне 1/3 от всички ученици са споделили, че са ставали поне веднъж обект на насилие или тормоз в училище и 80% от българските училища са подавали поне по 1 сигнал за насилие над ученици.</t>
  </si>
  <si>
    <t>Прогнозната стойност на броя на учениците се определя чрез средния брой ученици в едно училище умножен по броя на училищата, които въвеждат планове за толерантност. Броят на обученията е 8 за 1 ученик за целия програмен период по операцията . Изчисленията са 708258/2399=295 среден брой ученици, от които 1/4 ще се участват в занимания с/у агресията в училище, което е 74 или74*1000*8=590000 участия на 74 000 ученици от уязвими групи в 1000 училища с концентрация на учзвими групи, което е 20,82% от всички ученици за учебната 2019/2020 г. 
Целевата стойност , след индексация на броя на учениците, участващи в занимания срещу агресията, насилието и тормоза, се определя на 44 366, което е над 5% от всички ученици в училищното образование по днани на НСИ за 2019/2020 г. и 15% от средния брой ученици в 1000 училища по операцията.</t>
  </si>
  <si>
    <t xml:space="preserve">ИП 1.8.3.  Брой родители, подкрепени за преодоляване на агресивно поведение на учениците в различните му форми </t>
  </si>
  <si>
    <t>Специфична цел по чл. 4, пар. 1, буква ж)</t>
  </si>
  <si>
    <t>Продукт
По-слабо развити</t>
  </si>
  <si>
    <t>Етапна цел 
Преход</t>
  </si>
  <si>
    <t>Резултат
Преход</t>
  </si>
  <si>
    <t>ИП 1.9. Брой лица над 16 години, включени в курсове по ограмотяване и/или за усвояване на учебно съдържание, предвидено за изучаване в класове от прогимназиалния етап на основното образование или включени в процедура за валидиране на умения и компетентности, придобити чрез неформално обучение и информално учене</t>
  </si>
  <si>
    <t>Прогнозната целева стойност е увеличение с 30% спрямо заложената цел 2023 по ОПНОИР от 20 000 бр. или 26 000. бр. като отчита научените уроци от ОПНОИР с трудно достъпната целева група и подхода Интегрирани териториални инвестиции (ИТИ), по който ще се реализира операцията на регионално ниво според плановете за развитие на регионитe; Целевата стойност представлява около 20,82 % от населението, което никога не е посещавало училище по данни от преброяването</t>
  </si>
  <si>
    <t xml:space="preserve">EEOC09 участници с прогимназиален етап на основното образование или по-ниска степен на образование </t>
  </si>
  <si>
    <t>EECR01 участници, които при напускане на операцията са започнали да търсят работа</t>
  </si>
  <si>
    <t>По данни от Ограмотяване на възрастни - фаза 1 за участниците, получили предложение за работа, за образование и обучение, останали са на работа или са намерили нова работа, ангажирани  са с образование/обучение.</t>
  </si>
  <si>
    <t>EECO02 безработни, включително трайно безработни</t>
  </si>
  <si>
    <t>EECO04 неактивни</t>
  </si>
  <si>
    <t xml:space="preserve">ИР 1.4. Брой лица над 16 години, повишили образователното си ниво в резултат на участието им в операцията и получили удостоверение за завършен клас, етап или степен от основното образование </t>
  </si>
  <si>
    <t>Целевата стойност е определена на база приключилия проект „Нов шанс за успех“ на МОН, по който заложеният индикатор за резултат „Дял на получилите (включително роми)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по ОП“ от 80% е изпълнен на 91,84% като делът на получилите документ за завършен етап/клас/степен от основното образование (удостоверения след успешно положени изпити) е 73,47%. Целевата стойност от 80% е заложена и в процедура „Ограмотяване на възрастни - 2“.</t>
  </si>
  <si>
    <t>От приключил проект по фаза 1 на Ограмотяване на възрастни постигнат индикатор от вкл.10 723 лица, 7878 са получили по-високо образователна ниво.</t>
  </si>
  <si>
    <t>Специфична цел по чл. 4, пар. 1, буква й)</t>
  </si>
  <si>
    <t>Продукт
Преход</t>
  </si>
  <si>
    <t>Етапна цел
По-слабо развити</t>
  </si>
  <si>
    <t>Резултат
По-слабо развити</t>
  </si>
  <si>
    <t>Целевата стойност е определена на база изчислените единични разходи за обучения на педагогически специалисти, прилагани през периода 2018-2020 г., за които е предвиден процент на индексация на база очакваното увеличение на разходите за труд в сектор „Образование“ за периода до 2027 г., имайки предвид че преобладаващата част от единичните разходи за обучения са свързани с разходи за възнаграждения(80%) и са в пряка зависимост от ръста на разходите за труд.
Стойността представлява 3,035% от педагогическия персонал в предучилищното и училищно образование по данни на НСИ за 2019/2020 г. или (20 050 +65417)*3,035%=2594. 
По подхода за десегрегация на общинксо ниво 3280 ПС (след диндексация) ще бъдат обучени и получат компетенции и повишат квалификацията си. 
Отделно 545 образователни медиатори/непедагогически персонал (след индексация) ще бъдат обучени по теми за работа в мултикултурна среда и превенция и преодоляване на десегрегацията. Прогнозната стойност на непедагогическия персонал се определя от назначените по проекти 2.011 и 3.005, които общо са 1345. За целите на териториалните подходи  ВОМР и ИТИ прогнозните им стойности са съотчтено 400 ВОМР и 440 ИТИ, а целевите стойности след индексация са 260 и 285 или общо  545.</t>
  </si>
  <si>
    <t>От процедура 3.017 заложена целева стойност за  получили квалификация 3600 ПС за работа в МК среда+назначените обр.медиатори в малки населени места извън областните центрове по 2.011 и 3.005, коеот е 859 или общо4459</t>
  </si>
  <si>
    <t>ИП 1.11. Брой родители, обучени за включване в мултикултурна образователна среда 
1.11 ВОМР 14266 +1.11 Десегрегация ИТИ 35664 + 1.11 Интеркултурно 17042</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</si>
  <si>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което е участието на по 1 родител на децата и учениците от уязвими групи по подхода ВОМР и по 1 родител на деца и ученици от неуязвими групи.  
Целевата стойност на родителите по десеграция на общуснко ниво се орпеделя от индексираната стойност на родиъели от уязвими групи и ощер толкова на родители от неуязвими групи - 35664, което е по 1 родител на ученик..
Целевата стойност на родителите, след индексация,  по операция „Утвърждаване на интеркултурното образование чрез култура, наука и спорт“ от 17042 се изчислява като се приема, участие на поне 1 родител на деца и ученици от малцинства, чийто брой се определя от историческите данни по проекти 2.011 и 3.005 на деца и ученици и малцинства, и дела на сегрегираните училища , което след индексация е 17042. и  брой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Интеркултурно- Прогнозната стойност на индикатора по конкретната операция се определя от данните от последното преброяване на населението и съотношението на различните майчини езици, така и от данните, публикувани от Европейската комисия. Прогнозната стойност от 28000 родители се определя въз основа на исторически данни за проект „Подкрепа за успех“ и индексиран за периода на процедурата.
Въз основа на идентифицираните по проект „Подкрепа за успех“ 1100 училища с висока концентрация на уязвими групи, при които е небходима работа в мултикултурна среда и на база общия брой училища, общия брой ученици и процентното им съотношение, извеждаме 45% уязвимост (Общ брой училища 2399 за учебната 2019/2020 г. към 1100 по проект „Подкрепа за успех“). Това се прилага по аналогия и към детските градини. Общият брой деца и ученици от уязвими групи е (708258+217867)*45%=416756. Подкрепени родители до 7% (6,7%) или 28000.
Целевата стойност на индикатора по операция „Утвърждаване на интеркултурното образование чрез култура, наука и спорт“ от 17042 се изчислява като се приема,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https://censusresults.nsi.bg/Census/Reports/2/2/R9.aspx
https://eacea.ec.europa.eu/national-policies/eurydice/bulgaria/population-demographic-situation-languages-and-religions_bg
</t>
  </si>
  <si>
    <t>SRI 1.2. Брой деца и ученици от уязвими групи с подобрени образователни резултати 1 година след участие в операцията</t>
  </si>
  <si>
    <t>Заложена обща стойност на индикатор Р3211 по скл.49 договора за БФП по ВОМР към 30.06.2021 г.</t>
  </si>
  <si>
    <t>ИП 1.11.1. Брой родители, обучени за включване в мултикултурна образователна среда  - ВОМР</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</si>
  <si>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което е участието на по 1 родител на децата и учениците от уязвими групи по подхода ВОМР и по 1 родител на деца и ученици от неуязвими групи.  </t>
  </si>
  <si>
    <t>ИП 1.11.2 Брой родители, обучени за включване в мултикултурна образователна среда - ИТИ десегрегация</t>
  </si>
  <si>
    <t xml:space="preserve">Целевата стойност на родителите по десеграция на общинско ниво се орпеделя от индексираната стойност на родители от уязвими групи и още толкова на родители от неуязвими групи - 35664, което е по 1 родител на ученик..
</t>
  </si>
  <si>
    <t>ИП 1.11.3 Брой родители, обучени за включване в мултикултурна образователна среда - Интеркултурно подбор</t>
  </si>
  <si>
    <t xml:space="preserve"> ИП 1.4. й)Брой деца и ученици от уязвими групи,  с обучителни затруднения, в риск от отпадане от образование, поучили  подкрепа </t>
  </si>
  <si>
    <t xml:space="preserve">По подхода ВОМР целевата стойност на деца и ученици от уязвими групи и с обучителни затруднения , получили обща  подкрепа се базира на исторически данни и анализа за разширяване обхвата на подхода за 2021-2027. В тази връзка  целева стойност, след индексация, се определя на 4069 деца и 5618 ученици, които да бъдат включени в дейностите по подхода ВОМР или 9687.
Цлевата стойност по десегрегацията е 17832 ученици. Целевата стойност на децата и учениците по Интеркултурното е 7303+17042 или общо24345.
Целевата стойност на индикатора по тази СЦ е сбор от целевите стойности на децата и учениците в дейностите по тази СЦ, което е 51864.
</t>
  </si>
  <si>
    <t>Целевата стойност е определена на база изчислените единични разходи за допълнителни занимания на деца в предучилищно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</si>
  <si>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Целевата стойност е определена на база изчислените единични разходи за допълнителни занимания на деца вучилищно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</si>
  <si>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ИТИ Десегрегация ИП1.4.2.й.й.Брой ученици  от уязвими групи,  с обучителни затруднения, в риск от отпадане от училищното  образование, получили подкрепа</t>
  </si>
  <si>
    <t>Целевата стойност на индикатора, след индексация, се определя на учениците от уязвими групи, участващи е дейности по комплексан десеграция на общинско ниво, което е 17 832 или половината от учениците, обхванати по операцията.</t>
  </si>
  <si>
    <t xml:space="preserve">Целевата стойност, след индексация, се определя на 7303 децаот уязвими групи, с обучителни затруднения , в риск от отпадане от предучилищното образовани, участващи в дейности за придобиване на умения към творческо мултикултурно мислене и толерантност. </t>
  </si>
  <si>
    <t>Пo-слабо развити</t>
  </si>
  <si>
    <t>SOI 1.2.Брой деца и ученици  със специални образователни потребности (СОП), в риск, с хронични заболявания и с изявени дарби</t>
  </si>
  <si>
    <t>Приоритет 1</t>
  </si>
  <si>
    <t>Таблица 2: Показатели за резултатите</t>
  </si>
  <si>
    <t>Специфична цел</t>
  </si>
  <si>
    <t>Показател [255]</t>
  </si>
  <si>
    <t>Базова сценарий или референтна стойност</t>
  </si>
  <si>
    <t>Референтна година</t>
  </si>
  <si>
    <t>УО, МОН</t>
  </si>
  <si>
    <t>2019/2020</t>
  </si>
  <si>
    <t>SRI 1.2.Брой деца и ученици  от уязвими групи с подобрени образователни резултати 1 година след участие в операцията</t>
  </si>
  <si>
    <t xml:space="preserve">СЦ по чл. 4, пар.1, буква ж) </t>
  </si>
  <si>
    <t xml:space="preserve">EECO04 неактивни </t>
  </si>
  <si>
    <t>EEOC09 участници с прогимназиален етап на основното образование или по-ниска степен на образование</t>
  </si>
  <si>
    <t xml:space="preserve">СЦ по чл. 4, пар.1, букваж) </t>
  </si>
  <si>
    <t>СЦ по чл. 4, пар. 1, буква й)</t>
  </si>
  <si>
    <t xml:space="preserve">EECR03 участници, които при напускане на операцията получават квалификация </t>
  </si>
  <si>
    <t>ИП1.2.1.Брой  родители, подкрепени чрез кампании за повишаване на осведомеността от ползите от образованието</t>
  </si>
  <si>
    <t xml:space="preserve">ИП1.4.1. Брой деца в предучилищното образование със специални образователни потребности (СОП), в риск , с хронични заболявания и с изявени дарби получили допълнителна подкрепа за личностно развитие. </t>
  </si>
  <si>
    <t>ИП 1.2.2.Брой родители на деца и ученици с образователни трудности, в риск от отпадане, подкрепени в процеса на приобщаващо образование</t>
  </si>
  <si>
    <t>ИП.1.5. 1.Брой деца от уязвими групи, с обучителни затруднения,в риск от отпадане от предучилищно образование, получили обща подкрепа за личностно развите.</t>
  </si>
  <si>
    <t>ИП1.6.1 Брой  педагогически специалисти и непедагогически персонал, обучени за работа с деца с обучителни затруднения и в риск от отпадане от образование</t>
  </si>
  <si>
    <t>ИП1.5.2Брой ученици от уязвими групи, с обучителни затруднения, в риск от отпадане от училищното образование , получили обща подкрепа за личностно развитие.</t>
  </si>
  <si>
    <t xml:space="preserve">ИП1.4.2 Брой ученици  в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t>
  </si>
  <si>
    <t>ИП1.6.2. Брой педагогически специалисти и непедагогически персонал, обучени за работа с ученици с обучителни затруднения и в риск от отпадане от образование</t>
  </si>
  <si>
    <t xml:space="preserve">ИП. 1.7.Брой училища, които въвеждат училищни планове за толерантност и намаляване на агресията </t>
  </si>
  <si>
    <t xml:space="preserve">1.8.Брой участници в общностни кампании за толерантност и намаляване на агресията     </t>
  </si>
  <si>
    <t xml:space="preserve">1.8.1Брой  педагогически специалисти,  завършили обучение за прилагане на  методи за противодействие на насилието  и агресията              </t>
  </si>
  <si>
    <t>ИП 1.8.2.Брой ученици участници в занимания срещу агресията,тормоза и насилието в училище</t>
  </si>
  <si>
    <t xml:space="preserve">ИП 1.8.3.Брой родители, подкрепени за преодоляване на агресивно поведение на учениците в различните му форми </t>
  </si>
  <si>
    <t xml:space="preserve">
 ИП1.10 Брой  педагогически специалисти и непедагогически персонал, обучени за работа в мултикултурна образователна среда</t>
  </si>
  <si>
    <t xml:space="preserve">ИП1.11.1 Брой  родители, обучени  за включване в мултикултурна образователна среда </t>
  </si>
  <si>
    <t xml:space="preserve">ВОМР
ИП1.4.2.МКБрой ученици от уязвими групи, с обучителни затруднения, в риск от отпадане от училищното образование , получили  подкрепа </t>
  </si>
  <si>
    <t xml:space="preserve">ИП. 1.11.2 Брой  родители, обучени  за включване в мултикултурна образователна среда </t>
  </si>
  <si>
    <t xml:space="preserve">ИТИ
ИП 1.10.Брой педагогически специалисти и непедагогически  персонал, обучени за работа в мултикултурна образователна среда </t>
  </si>
  <si>
    <t>ИП 1.10 медиатори</t>
  </si>
  <si>
    <t>ИП1.12. .Брой училища обхванати в дейности за десегрегация по програмата</t>
  </si>
  <si>
    <r>
      <t xml:space="preserve">ИП 1.4.2.й.й. Брой ученици  от уязвими групи,  с обучителни затруднения, в риск от отпадане от училищното  образование, получили подкрепа </t>
    </r>
    <r>
      <rPr>
        <sz val="11"/>
        <rFont val="Calibri"/>
        <family val="2"/>
        <charset val="204"/>
        <scheme val="minor"/>
      </rPr>
      <t xml:space="preserve">ученици - 55 000, </t>
    </r>
    <r>
      <rPr>
        <sz val="11"/>
        <color rgb="FFC00000"/>
        <rFont val="Calibri"/>
        <family val="2"/>
        <scheme val="minor"/>
      </rPr>
      <t xml:space="preserve">
27 500 от малцинства</t>
    </r>
  </si>
  <si>
    <t xml:space="preserve">ВОМР
 ИП1.4.1 й. Брой деца от уязвими групи,  с обучителни затруднения,в риск ит итпадане от предучилищно образование, получили  подкрепа </t>
  </si>
  <si>
    <t xml:space="preserve">Интеркултурно 1.4.1. й.й.й.Брой деца  от уязвими групи,  с обучителни затруднения, в риск от отпадане от предучилищното  образование, получили подкрепа </t>
  </si>
  <si>
    <t xml:space="preserve">ИП 1.4.1. й.й.й.Брой деца  от уязвими групи,  с обучителни затруднения, в риск от отпадане от предучилищното  образование, получили подкрепа </t>
  </si>
  <si>
    <t>ИП 1.4.2.й.й.й..Брой ученици  от уязвими групи,  с обучителни затруднения, в риск от отпадане от училищното  образование, получили подкрепа</t>
  </si>
  <si>
    <t>Дейностите ще включват деца от задължителна предучилищна възраст и за нуждите на изчислението ще се приложи подход от 3.018 - допълнителни занимания с деца 18ПС*2918 лв./576 - 18 ПС за учебна година (2 допълнителни ПС месечно). По данни на ОПНОИР по 3.005 11 942 деца са от малцинства. Приема се, че 12 000 деца от малцинства  ще бъдат включени в дейности за формиране на умения за творческо мултикултурно мислене   за 3 години или общо 36 000 участия.</t>
  </si>
  <si>
    <t>Приема се, че  ученици от целевата група - малцинства ще бъдат включени  в  различни занимания по интереси в рамките на операцията за придобиване на знания към културното наследство, четене, творческо мислене, природни и точни науки за периода на процедурата  или 28 000*2=56 000</t>
  </si>
  <si>
    <t xml:space="preserve"> Учениците от уязвими групи - малцинства  ще бъдат обхванати в такива дейности в рамките на целия програмен период. За целите на изчислението се прилага единична ставка за тридневни обмени (две нощувки), според ставките на Е+, сектор Младеж в размер на 32 евро (63 лв. със закръглението) - 63*2 дни*28000=3528000 лв. </t>
  </si>
  <si>
    <r>
      <t>ИП 1.11. 3. Брой  родители, обучени  за включване в мултикултурна образователна среда 
прогноза -</t>
    </r>
    <r>
      <rPr>
        <sz val="11"/>
        <color rgb="FFC00000"/>
        <rFont val="Times New Roman"/>
        <family val="1"/>
        <charset val="204"/>
      </rPr>
      <t>само роми 28 000, които след индексация са:
родители - роми 17042
ученици - роми 17042
деца - роми - 7303</t>
    </r>
  </si>
  <si>
    <t>По съвместен проект с МОН 80% от българските училища са подавали поне по 1 сигнал за насилие над ученици или от всички 2399 училища по данни на НСИ за 2019/2020 г. това са 1919 училища. Целевата стойност се определя на 52.1% (повече от половината) от докладвалите сигнал за насилие училища, което е 1000 училища (2399*80%)*52.1%), като е отчетено застъпването с дейности от предходния програмен период, както и необходимостта от демаркация с национални програми.</t>
  </si>
  <si>
    <t>Коефициент на обхванатите деца и ученици в задължителна предучилищна и училищна възраст, който по данни на МОН в началото на учебната 2020/2021 година е 94,69%. Коефициентът на обхванатите е определен като относителен дял на записаните в предучилищното и училищното образование деца и ученици в задължителна предучилищна и училищна възраст спрямо броя на населението за съответната година на раждане по данни на ГРАО, намален с броя на децата със статус „в чужбина“. Коефициентът на обхванатите е намалял от 95,27% към февруари 2020 г. в резултат на пандемията от КОВИД 19.</t>
  </si>
  <si>
    <t>Продукт 
По-слабо развити</t>
  </si>
  <si>
    <r>
      <t xml:space="preserve">ИП </t>
    </r>
    <r>
      <rPr>
        <sz val="9"/>
        <color rgb="FFC00000"/>
        <rFont val="Calibri"/>
        <family val="2"/>
        <charset val="204"/>
        <scheme val="minor"/>
      </rPr>
      <t xml:space="preserve">1.2.1 </t>
    </r>
    <r>
      <rPr>
        <sz val="9"/>
        <color rgb="FF333333"/>
        <rFont val="Calibri"/>
        <family val="2"/>
        <charset val="204"/>
        <scheme val="minor"/>
      </rPr>
      <t>Брой родители, подкрепени чрез повишаване на осведомеността за ползите от образованието</t>
    </r>
  </si>
  <si>
    <r>
      <t>ИП</t>
    </r>
    <r>
      <rPr>
        <sz val="9"/>
        <color rgb="FFC00000"/>
        <rFont val="Calibri"/>
        <family val="2"/>
        <charset val="204"/>
        <scheme val="minor"/>
      </rPr>
      <t xml:space="preserve"> 1.4</t>
    </r>
    <r>
      <rPr>
        <sz val="9"/>
        <color theme="1"/>
        <rFont val="Calibri"/>
        <family val="2"/>
        <charset val="204"/>
        <scheme val="minor"/>
      </rPr>
      <t xml:space="preserve">.Брой деца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t>
    </r>
    <r>
      <rPr>
        <b/>
        <sz val="9"/>
        <color theme="1"/>
        <rFont val="Calibri"/>
        <family val="2"/>
        <charset val="204"/>
        <scheme val="minor"/>
      </rPr>
      <t>(обединен от ИП 1.4.1. и 1.4.2.)</t>
    </r>
  </si>
  <si>
    <r>
      <t xml:space="preserve">ИП </t>
    </r>
    <r>
      <rPr>
        <i/>
        <sz val="9"/>
        <color rgb="FFC00000"/>
        <rFont val="Calibri"/>
        <family val="2"/>
        <charset val="204"/>
        <scheme val="minor"/>
      </rPr>
      <t>1.4.1</t>
    </r>
    <r>
      <rPr>
        <i/>
        <sz val="9"/>
        <color rgb="FF333333"/>
        <rFont val="Calibri"/>
        <family val="2"/>
        <charset val="204"/>
        <scheme val="minor"/>
      </rPr>
      <t>. Брой деца в предучилищното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rgb="FF333333"/>
        <rFont val="Calibri"/>
        <family val="2"/>
        <charset val="204"/>
        <scheme val="minor"/>
      </rPr>
      <t>(обединен в ИП 1.4)</t>
    </r>
  </si>
  <si>
    <r>
      <t xml:space="preserve">ИП </t>
    </r>
    <r>
      <rPr>
        <i/>
        <sz val="9"/>
        <color rgb="FFC00000"/>
        <rFont val="Calibri"/>
        <family val="2"/>
        <charset val="204"/>
        <scheme val="minor"/>
      </rPr>
      <t>1.4.2</t>
    </r>
    <r>
      <rPr>
        <i/>
        <sz val="9"/>
        <color rgb="FF333333"/>
        <rFont val="Calibri"/>
        <family val="2"/>
        <charset val="204"/>
        <scheme val="minor"/>
      </rPr>
      <t>.Брой ученици в училищно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rgb="FF333333"/>
        <rFont val="Calibri"/>
        <family val="2"/>
        <charset val="204"/>
        <scheme val="minor"/>
      </rPr>
      <t>(обединен в ИП 1.4)</t>
    </r>
  </si>
  <si>
    <r>
      <t xml:space="preserve">ИП 1.5.Брой деца и ученици  от уязвими групи, с обучителни затруднения,  в риск от отпадане от образователната система, получили  подкрепа за личностно развитие </t>
    </r>
    <r>
      <rPr>
        <b/>
        <sz val="9"/>
        <rFont val="Calibri"/>
        <family val="2"/>
        <charset val="204"/>
        <scheme val="minor"/>
      </rPr>
      <t>(обединен от ИП 1.5.1. и ИП 1.5.2.)</t>
    </r>
  </si>
  <si>
    <r>
      <t>ИП 1.5.1Брой деца  от уязвими групи,с обучителни затруднения,  в риск от отпадане от  предучилищно образование, получили  подкрепа за личностно развитие</t>
    </r>
    <r>
      <rPr>
        <b/>
        <i/>
        <sz val="9"/>
        <rFont val="Calibri"/>
        <family val="2"/>
        <charset val="204"/>
        <scheme val="minor"/>
      </rPr>
      <t>(обединен в ИП 1.5)</t>
    </r>
  </si>
  <si>
    <r>
      <t>ИП 1.5.2. Брой ученици  от уязвими групи, с обучителни затруднения,  в риск от отпадане от училищното образование , получили  подкрепа за личностно развитие.</t>
    </r>
    <r>
      <rPr>
        <b/>
        <i/>
        <sz val="9"/>
        <rFont val="Calibri"/>
        <family val="2"/>
        <charset val="204"/>
        <scheme val="minor"/>
      </rPr>
      <t>(обединен в ИП 1.5)</t>
    </r>
  </si>
  <si>
    <r>
      <t xml:space="preserve"> </t>
    </r>
    <r>
      <rPr>
        <i/>
        <sz val="9"/>
        <color theme="1"/>
        <rFont val="Calibri"/>
        <family val="2"/>
        <charset val="204"/>
        <scheme val="minor"/>
      </rPr>
      <t xml:space="preserve">Целевата стойност представлява около 16,51 % от общия брой ученици в училищното образование, които по данни на НСИ за учебната 2019/2020 г. са 708 258 (708 258*16,51%=116987). Изчислената целева стойност 116 987 е съобразена с постигнатото към момента по проект „Подкрепа за успех,“ в който са обхванати 144 000 ученици в риск от отпадане от образование и така се гарантира широк обхват на целевата група, веднага след приключване на проекта най-късно през 2022 г.
</t>
    </r>
  </si>
  <si>
    <r>
      <t xml:space="preserve">ИП1.6. Брой педагогически специалисти и непедагогически персонал, обучени за работа с деца и ученици с обучителни затруднения  и в риск от отпадане от образование </t>
    </r>
    <r>
      <rPr>
        <b/>
        <sz val="9"/>
        <rFont val="Calibri"/>
        <family val="2"/>
        <charset val="204"/>
        <scheme val="minor"/>
      </rPr>
      <t>(обединен от ИП 1.6.1 и ИП 1.6.2)</t>
    </r>
  </si>
  <si>
    <r>
      <t xml:space="preserve">ИП 1.6.1 Брой педагогически специалисти и непедагогически персонал, обучени за работа с деца с обучителни затруднения и в риск от отпадане от образование </t>
    </r>
    <r>
      <rPr>
        <b/>
        <i/>
        <sz val="9"/>
        <rFont val="Calibri"/>
        <family val="2"/>
        <charset val="204"/>
        <scheme val="minor"/>
      </rPr>
      <t>(обединен в ИП 1.6)</t>
    </r>
  </si>
  <si>
    <r>
      <t xml:space="preserve">ИП 1.6.2.Брой педагогически специалисти и непедагогически персонал, обучени за работа с ученици с обучителни затруднения и в риск от отпадане от образование </t>
    </r>
    <r>
      <rPr>
        <b/>
        <i/>
        <sz val="9"/>
        <rFont val="Calibri"/>
        <family val="2"/>
        <charset val="204"/>
        <scheme val="minor"/>
      </rPr>
      <t>(обединен в ИП 1.6)</t>
    </r>
  </si>
  <si>
    <t>Целевата стойност на родителите се определя от броя на обхванатите ученици от уязвими групи - малцинства в дейности за интеркултурно образование, които след индексация са 17042.</t>
  </si>
  <si>
    <r>
      <rPr>
        <i/>
        <sz val="9"/>
        <color rgb="FF00B050"/>
        <rFont val="Calibri"/>
        <family val="2"/>
        <charset val="204"/>
        <scheme val="minor"/>
      </rPr>
      <t>ВОМ</t>
    </r>
    <r>
      <rPr>
        <i/>
        <sz val="9"/>
        <rFont val="Calibri"/>
        <family val="2"/>
        <charset val="204"/>
        <scheme val="minor"/>
      </rPr>
      <t xml:space="preserve">Р ИП 1.4.1.й. Брой деца  от уязвими групи,  с обучителни затруднения, в риск от отпадане от предучилищното  образование, получили подкрепа </t>
    </r>
  </si>
  <si>
    <t xml:space="preserve">ВОМР ИП 1.4.2. й. Брой ученици  от уязвими групи,  с обучителни затруднения, в риск от отпадане от училищното  образование, получили подкрепа </t>
  </si>
  <si>
    <t>Интеркултурно 1.4.2.й.й.й..Брой ученици  от уязвими групи,  с обучителни затруднения, в риск от отпадане от училищното  образование, получили подкрепа</t>
  </si>
  <si>
    <t>Целевата стойност след индексация се определя на 17042 ученици, с обучителни затруднения, в риск от отпадане от училишното образование, участващи в занимания по интереси за знания към литературното и културно наследство, четене, творческо мислене, природните и точните науки .</t>
  </si>
  <si>
    <t>Разпределение по категория региони: Преход - 1/6, По-слабо развити - 5/6 за мейнстрим подхода и ИТИ; за ВОМР : 10% Преход, 90% По-слабо развити</t>
  </si>
  <si>
    <t>Разходи за участие на ученици в училищното управление и подкрепа на доброволчески инициативи</t>
  </si>
  <si>
    <r>
      <rPr>
        <strike/>
        <sz val="9"/>
        <color theme="1"/>
        <rFont val="Calibri"/>
        <family val="2"/>
        <charset val="204"/>
        <scheme val="minor"/>
      </rPr>
      <t>EECO05 Заети, вкл. самостоятелно заети</t>
    </r>
    <r>
      <rPr>
        <sz val="9"/>
        <color theme="1"/>
        <rFont val="Calibri"/>
        <family val="2"/>
        <charset val="204"/>
        <scheme val="minor"/>
      </rPr>
      <t xml:space="preserve">
</t>
    </r>
    <r>
      <rPr>
        <sz val="9"/>
        <color rgb="FFFF0000"/>
        <rFont val="Calibri"/>
        <family val="2"/>
        <charset val="204"/>
        <scheme val="minor"/>
      </rPr>
      <t>SOI 1.5. Педагогически специалисти и непедагогически персонал, обучени за работа с деца и ученици от уязвими групи</t>
    </r>
  </si>
  <si>
    <t>Целевата стойност на подкрепенеите родители на деца и ученици с образователни трудности , в риск от отпадане, със СОП, с хронични заболявания, изявени дарби,   се определя чрез участие на поне 1 родител:
-на децата от детските градини , обхванати в обща подкрепа за личностно развитие - 43645 (ИП.1.5.1.), 
-на учениците в училище, получили обща подкрап за личностно развитие - 116987 (ИП1.5.2)  и 
- родителите на децата и учениците със СОП - 17450  или 43645+116987+17450=178082.</t>
  </si>
  <si>
    <t>SOI 1.3. Брой родители, подкрепени в процеса на приобщаващото образование</t>
  </si>
  <si>
    <t xml:space="preserve">SOI 1.4. Брой деца и ученици от предучилищното и училищното образование от уязвими групи, получили подкрепа </t>
  </si>
  <si>
    <r>
      <t>SOI1.</t>
    </r>
    <r>
      <rPr>
        <sz val="9"/>
        <color rgb="FFFF0000"/>
        <rFont val="Calibri"/>
        <family val="2"/>
        <charset val="204"/>
        <scheme val="minor"/>
      </rPr>
      <t>6</t>
    </r>
    <r>
      <rPr>
        <sz val="9"/>
        <rFont val="Calibri"/>
        <family val="2"/>
        <charset val="204"/>
        <scheme val="minor"/>
      </rPr>
      <t>.Брой училища обхванати в дейности за десегрегация по програмата</t>
    </r>
  </si>
  <si>
    <t>ИР1.2.3.  Брой деца и ученици от уязвими групи в предучилищното и училищното образование с подобрени образователни  след 1 година участие в операцията по СЦ 5</t>
  </si>
  <si>
    <t>Рефернтната стойност се опрделя ото сключените 49 договора по подхода ВОМР по ОПНОИР към 30.06.2021</t>
  </si>
  <si>
    <t>Определя се на 90% от целевата стойност на ИП 1.4.й и гарантира устойчивост на операциите. Базира се на опита и постигнатото по ОПНОИР.</t>
  </si>
  <si>
    <t>SOI 1.5. Педагогически специалисти и непедагогически персонал, обучени за работа с деца и ученици от уязвими групи</t>
  </si>
  <si>
    <r>
      <t>SOI1.</t>
    </r>
    <r>
      <rPr>
        <b/>
        <i/>
        <sz val="10"/>
        <color rgb="FFC00000"/>
        <rFont val="Times New Roman"/>
        <family val="1"/>
        <charset val="204"/>
      </rPr>
      <t>6.</t>
    </r>
    <r>
      <rPr>
        <b/>
        <i/>
        <sz val="10"/>
        <color rgb="FF000000"/>
        <rFont val="Times New Roman"/>
        <family val="1"/>
        <charset val="204"/>
      </rPr>
      <t>Брой училища обхванати в дейности за десегрегация по програмата</t>
    </r>
  </si>
  <si>
    <r>
      <t>SOI1</t>
    </r>
    <r>
      <rPr>
        <b/>
        <i/>
        <sz val="10"/>
        <color rgb="FFC00000"/>
        <rFont val="Times New Roman"/>
        <family val="1"/>
        <charset val="204"/>
      </rPr>
      <t>.6</t>
    </r>
    <r>
      <rPr>
        <b/>
        <i/>
        <sz val="10"/>
        <color rgb="FF000000"/>
        <rFont val="Times New Roman"/>
        <family val="1"/>
        <charset val="204"/>
      </rPr>
      <t>.Брой училища обхванати в дейности за десегрегация по програмата</t>
    </r>
  </si>
  <si>
    <t>71.547%</t>
  </si>
  <si>
    <t xml:space="preserve">Целевата стойност , след индексация, се определя на  10 374, което е 71,547% от всички 14 578 участници в 1335 екипи за обхват по Механизма по данни на МОН  за учебнта 2020/2021 г. </t>
  </si>
  <si>
    <r>
      <rPr>
        <sz val="9"/>
        <color rgb="FFC00000"/>
        <rFont val="Calibri"/>
        <family val="2"/>
        <charset val="204"/>
        <scheme val="minor"/>
      </rPr>
      <t>Целевата стойност се определя от представените от МОН и обработени исторически данни и представлява 71,547% от необхванатирте деца и ученици, посетени от екипите за обхват към септември 2020 г.</t>
    </r>
    <r>
      <rPr>
        <strike/>
        <sz val="9"/>
        <color rgb="FF333333"/>
        <rFont val="Calibri"/>
        <family val="2"/>
        <charset val="204"/>
        <scheme val="minor"/>
      </rPr>
      <t xml:space="preserve">
</t>
    </r>
  </si>
  <si>
    <r>
      <t xml:space="preserve">
</t>
    </r>
    <r>
      <rPr>
        <sz val="11"/>
        <rFont val="Calibri"/>
        <family val="2"/>
        <charset val="204"/>
        <scheme val="minor"/>
      </rPr>
      <t>Р</t>
    </r>
    <r>
      <rPr>
        <sz val="11"/>
        <color rgb="FFFF0000"/>
        <rFont val="Calibri"/>
        <family val="2"/>
        <charset val="204"/>
        <scheme val="minor"/>
      </rPr>
      <t>еферентната стойност за индикатора отразява данните от отчетите на МОН по ОПНОИР към 31.12.2021 г. на обучените 10500 педагогически специалисти по изработения в рамките на проект „Подкрепа за успех“ инструментариум за определяне на учениците в риск от отпадане.</t>
    </r>
  </si>
  <si>
    <r>
      <t xml:space="preserve">
</t>
    </r>
    <r>
      <rPr>
        <sz val="9"/>
        <color rgb="FFFF0000"/>
        <rFont val="Calibri"/>
        <family val="2"/>
        <charset val="204"/>
        <scheme val="minor"/>
      </rPr>
      <t>SOI 1.5. Педагогически специалисти и непедагогически персонал, обучени за работа с деца и ученици от уязвими групи</t>
    </r>
  </si>
  <si>
    <t>Етапната цел е съобразена с планирания график на операция  „Разширяване обхвата в предучилищното и училищно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по група дейности 1, която стартира през 2023 г. с продължителност от 5 години за определения финансов ресурс на операцията.  Етапната цел се определя, като се взема предвид определения финансовия ресурс за операцията,  разделен на планирания брой години за изпълнението и отчитането на стойности на показателя до края на 2024 г. Етапната цел представлява децата и учениците, обхванати в операцията по група дейности 1 до края на 2024 г. или 32702/5*1=6540 или 20% от децата и учениците, обхванатите по операцията за цялата продължителност от 5 години, т.е. от целевата стойност на показателя.</t>
  </si>
  <si>
    <t>Етапната цел е съобразена с планирания график на операция „Разширяване обхвата в предучилищното и училищно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по група дейности 1, която стартира през 2023 г. с продължителност от 5 години за определения финансов ресурс по операцията.  Етапната цел се определя, като се взема предвид определения финансовия ресурс за операцията,  разделен на планирания брой години за изпълнението и отчитането на стойности на показателя до края на 2024 г. Етапната цел представлява по 1 родител на децата и учениците, обхванати в операцията по група дейности 1 или 32702/5*1=6540 или 20% от родителите, включени в обучения по операцията.</t>
  </si>
  <si>
    <t>Етапната цел е съобразена с планирания график на операция по група дейности 1, която стартира през 2023 г. с продължителност от 5 години за определения финансов ресурс по операцията.  Етапната цел се определя, като се взема предвид определения финансов ресурс за операцията,  разделен на планирания брой години за изпълнението и отчитането на стойности на показателя до края на 2024 г. Етапната цел представлява броя на членовете на екипите за обхват, обхванати в обучения по група дейности 1 до края на 2024 г. или 10374/5*1=2075, което е 20% от членовете на екипите за обхват, обучени по група дейности 1 за целия период.</t>
  </si>
  <si>
    <t xml:space="preserve">Етапната цел е съобразена с планирания график на операциите по група дейности 2 ( „Обща и допълнителна подкрепа за личностно развитие в училищното образование“ и обща и допълнителна подкрепа за личностно развитие в предучилищното образование“), които  стартират преди 2024 г. със 75% от предвидения финансов ресурс и продължителност на операциите от 5 години.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показателя до края на 2024 г. Етапната цел представлява  децата със СОП, в риск, с хронични заболявания и изявени дарби в предучилищното образование (ИП 1.4.1.),  обхванати в операция за обща и допълнителна подкрепа в предучилищното образование, стартираща в края на 2023 г.(6065*0,75*1/5=910) и от учениците със СОП, в риск, с хронични заболявания и изявени дарби (ИП 1.4.2.), обхванати в операция за обща и допълнителна подкрепа в училищното образование, която стартира в края на 2022 г. (11385*0,75*2/5= 3415). Етапната цел представлява сбор от децата и учениците със СОП, в риск, с хронични заболявания и изявени дарби, обхванати по двете операции до края на 2024 г. или 910+3415=4325, което е 15% от децата и 30% от учениците, получили допълнителна подкрепа за целия период на операциите по група дейности 2.  </t>
  </si>
  <si>
    <t xml:space="preserve">Етапната цел е съобразена с планирания график на операция „Обща и допълнителна подкрепа за личностно развитие в училищното образование“ и операция „Обща и допълнителна подкрепа за личностно развитие в предучилищното образование“, които  стартират преди 2024 г. със 75% от предвидения финансов ресурс за всяка.  Етапната цел се определя, като се взема предвид определения финансов ресурс за всяка операция,  разделен на планирания брой години за изпълнението и отчитането на стойности на показателя до края на 2024 г. Етапната цел представлява  децата в предучилищното образование от уязвими групи - с обучителни затруднения,  в риск от отпадане от образователната система, обхванати в операция за обща и допълнителна подкрепа в предучилищното образование, стартираща в края на 2023 г. с продължителност от 5 години (43645*0,75*1/5=6547) и учениците от уязвими групи - с обучителни затруднения,  в риск от отпадане от образователната система, обхванати в операция за обща и допълнителна подкрепа в училищното образование, която стартира в края на 2022 г. с продължителност 5 години (116987*0,75*2/5=35096). Етапната цел е сбор от броя на децата и учениците, които са обхванати по двете операции по група дейности 2 до края 2024 г. или 6547+35096=41643. </t>
  </si>
  <si>
    <t xml:space="preserve">Eтапната цел е съобразена с планирания график на операциите, които  стартират преди 2024 г.по група дейности 2: операция „Обща и допълнителна подкрепа за личностно развитие в предучилищното образование“, която стартира в края на 2023 г. със 75% бюджета и продължителност от 5 години и операция „Обща и допълнителна подкрепа за личностно развитие в училищното образование“, която стартира в края на 2022 г. със 75% от бюджета и продължителност от 5 години.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от обхванатите в обучения педагогически специалисти и непедагогическия персонал, обучавани по операция за обща и допълнителна подкрепа в предучилищното образование, която стартира  в края на 2023 (4769*0,75*1/5=716 и педагозите и непедагогическия персонал, обучени по операция обща и допълнителна подкрепа в училищното образование, която стартира в края на 2022 г. (5558*0,75*2/5=1667) или 716+1667=2383.  </t>
  </si>
  <si>
    <t>Междинната цел е съобразена с план-графика на операция  „ Предотвратяване на тормоза и намаляване агресията в училищата“, която стартира в края на 2024 г. чрез процедура за конкурентен подбор на проектни предложения. Планираният период  за физическото изпълнение на дейностите по операция  е не по- рано от средата на 2025 г., поради което не се планира етапна цел за изпълнение на индикатора.</t>
  </si>
  <si>
    <t xml:space="preserve">Междинната цел е съобразена с план-графика на операция  „ Предотвратяване на тормоза и намаляване агресията в училищата“, която стартира в края на 2024 г. чрез процедура за конкурентен подбор на проектни предложения. Планираният период  за физическото изпълнение на дейностите по операция  е не по- рано от средата на 2025 г., поради което не се планира етапна цел за изпълнение на индикатора.
</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</si>
  <si>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представители на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 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 и концепциите за проектни предложения по ИТИ и отчитането на стойности на показателя до края на 2024 г. или 16858/7*1/3=803.</t>
  </si>
  <si>
    <t>Етапната цел  е съобразена с планирания график за операции по подхода ВОМР и подхода ИТИ. Операцията по подхода ВОМР стартира в края на 2023 г. с продължителност от 7 години и реално изпълнение на не повече от 1/3 от обхванатите в обучения педагогически специалисти и непедагогически персонал до края на 2024 г.(2594+260)/7*1/3=136). Операцията по подхода ИТИ стартира през 2024 г. с продължителност от 7 години и реално изпълнение на не повече от 1/6 от обхванатите в обучения педагогически специалисти и непедагогически персонал до края на 2024 г. съгласно стратегиите на регионите и концепциите за проектни предложения по ИТИ и отчитането на стойности на показателя до края на 2024 г. (3280+285)/7*1/6=85). Етапната цел е сбор от обхванатите в обучения педагогически специалисти и непедагогически персонал в операции по подхода ВОМР и подхода ИТИ съобразено със спецификите на прилагане на двата подхода и възможността за отчитане на показателя до края на 2024 г. или 136+85=221.</t>
  </si>
  <si>
    <t>общо родители</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</si>
  <si>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от броя на родителите на деца и ученици – поне по 1 родител,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на родителите на децата и учениците и отчитане на показателя до края на 2024 г. -14266/7*1/3=679 родители;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родители и отчитане на показателя до края на 2024 г.-35664/7*1/6=849 родители;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родителите и отчитане на показателя до края на 2024 г. 17042*1/3=5681 родители. Етапната цел представлява сбора на родителите, обхванати по трите операции до края на 2024 г. по трите операции или 679+849+5681=7209.</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</si>
  <si>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на деца и ученици,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от децата и учениците от уязвими групи на показателя (4069/7*1/3 =194 деца +5618/7*1/3=268 ученици) или 462;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деца и ученици от уязвими групи на показателя  или 17832/7*1/6=425;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деца и ученици от уязвими групи (7303*1/3=2434 деца +17042*1/3=5680 ученици) или 8114. Етапната цел е сбор от децата и учениците от уязвими групи, подкрепени  по трите операции до края на 2024 г. или 462+425+8114=9001</t>
  </si>
  <si>
    <t>Етапната цел  е съобразена с планирания график за операцията по подхода ИТИ, която стартира през 2024 г. с продължителност от 7 години и реално изпълнение на не повече от 1/6 от обхванатите училища в дейности по десегрегация до края на 2024 г. съгласно стратегиите на регионите и концепциите за проектни предложения по ИТИ и отчитането на стойности на показателя до края на 2024 г. или 345/7*1/6=9.</t>
  </si>
  <si>
    <t>SRI 12. Брой деца и ученици от уязвими групи с подобрени образователни резултати 1 година след участие в операцията</t>
  </si>
  <si>
    <t>Етапната цел е съобразена с планирания график на операция „Обща и допълнителна подкрепа в училищното образование“ и операция „Обща и допълнителна подкрепа в предучилищното образование“ по група дейности 2, които  стартират преди 2024 г. със 75% от предвидения финансов ресурс и предположението на УО че през първите пет години операциите ще стартират със 75% от предвидения финансов ресурс, а останалите 25% ще бъдат програмирани (разпределени по операции) след анализ и оценка на постигнатия напредък в изпълнението им.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поне по 1 родител на децата в предучилищното образование от всички уязвими групи (ИП 1.4.1. и ИП 1.5.1.),  обхванати в операция за обща и допълнителна подкрепа в предучилищното образование и стартираща в края на 2023 г. и реално изпълнение до края на 2024 г. (6065*0,75*1/5+43645*0,75*1/5=7457) и поне по 1 родител на учениците от всички уязвими групи (ИП 1.4.2. и ИП 1.5.2.), обхванати в операция за обща и допълнителна подкрепа в училищното образование, която стартира в края на 2022 г. с реално изпълнение до края на 2024 г. (11385*0,75*2/5+116987*0,75*2/5=38511) или 7457+38511=45698, което е 15% от родителите на децата от всички уязвими групи в предучилищното образование, обхванати до края на 2024 г. и 30% от родителите на учениците от всички уязвими групи, обхванати до края на 2024 г. в операциите по група дейности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</si>
</sst>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л_в_._-;\-* #,##0.00\ _л_в_._-;_-* &quot;-&quot;??\ _л_в_._-;_-@_-"/>
    <numFmt numFmtId="165" formatCode="0.000"/>
    <numFmt numFmtId="166" formatCode="#,##0.000"/>
    <numFmt numFmtId="167" formatCode="0_ ;[Red]\-0\ "/>
    <numFmt numFmtId="168" formatCode="#,##0.00_ ;\-#,##0.00\ "/>
    <numFmt numFmtId="169" formatCode="0.000%"/>
  </numFmts>
  <fonts count="108" x14ac:knownFonts="1">
    <font>
      <sz val="11"/>
      <color theme="1"/>
      <name val="Calibri"/>
      <family val="2"/>
      <charset val="204"/>
      <scheme val="minor"/>
    </font>
    <font>
      <b/>
      <sz val="11"/>
      <color theme="1"/>
      <name val="Calibri"/>
      <family val="2"/>
      <scheme val="minor"/>
    </font>
    <font>
      <sz val="11"/>
      <color rgb="FFFF0000"/>
      <name val="Calibri"/>
      <family val="2"/>
      <scheme val="minor"/>
    </font>
    <font>
      <b/>
      <sz val="11"/>
      <color theme="1"/>
      <name val="Times New Roman"/>
      <family val="1"/>
    </font>
    <font>
      <sz val="11"/>
      <color rgb="FF000000"/>
      <name val="Times New Roman"/>
      <family val="1"/>
    </font>
    <font>
      <sz val="11"/>
      <color theme="1"/>
      <name val="Times New Roman"/>
      <family val="1"/>
    </font>
    <font>
      <sz val="11"/>
      <name val="Times New Roman"/>
      <family val="1"/>
    </font>
    <font>
      <sz val="11"/>
      <name val="Calibri"/>
      <family val="2"/>
      <scheme val="minor"/>
    </font>
    <font>
      <i/>
      <sz val="11"/>
      <name val="Times New Roman"/>
      <family val="1"/>
    </font>
    <font>
      <b/>
      <sz val="11"/>
      <name val="Times New Roman"/>
      <family val="1"/>
    </font>
    <font>
      <b/>
      <i/>
      <sz val="11"/>
      <name val="Times New Roman"/>
      <family val="1"/>
    </font>
    <font>
      <i/>
      <sz val="11"/>
      <color theme="1"/>
      <name val="Times New Roman"/>
      <family val="1"/>
    </font>
    <font>
      <sz val="11"/>
      <color rgb="FFFF0000"/>
      <name val="Times New Roman"/>
      <family val="1"/>
    </font>
    <font>
      <b/>
      <i/>
      <sz val="11"/>
      <color theme="1"/>
      <name val="Times New Roman"/>
      <family val="1"/>
    </font>
    <font>
      <sz val="11"/>
      <color theme="1"/>
      <name val="Calibri"/>
      <family val="2"/>
      <charset val="204"/>
      <scheme val="minor"/>
    </font>
    <font>
      <b/>
      <sz val="11"/>
      <color theme="1"/>
      <name val="Calibri"/>
      <family val="2"/>
      <charset val="204"/>
      <scheme val="minor"/>
    </font>
    <font>
      <b/>
      <sz val="11"/>
      <name val="Calibri"/>
      <family val="2"/>
      <scheme val="minor"/>
    </font>
    <font>
      <sz val="11"/>
      <color theme="1"/>
      <name val="Calibri"/>
      <family val="2"/>
      <scheme val="minor"/>
    </font>
    <font>
      <sz val="11"/>
      <color rgb="FF000000"/>
      <name val="Times New Roman"/>
      <family val="1"/>
      <charset val="204"/>
    </font>
    <font>
      <sz val="10"/>
      <name val="Times New Roman"/>
      <family val="1"/>
      <charset val="204"/>
    </font>
    <font>
      <i/>
      <sz val="11"/>
      <color theme="1"/>
      <name val="Times New Roman"/>
      <family val="1"/>
      <charset val="204"/>
    </font>
    <font>
      <i/>
      <sz val="11"/>
      <name val="Times New Roman"/>
      <family val="1"/>
      <charset val="204"/>
    </font>
    <font>
      <i/>
      <sz val="11"/>
      <color theme="1"/>
      <name val="Calibri"/>
      <family val="2"/>
      <scheme val="minor"/>
    </font>
    <font>
      <b/>
      <sz val="11"/>
      <color theme="1"/>
      <name val="Times New Roman"/>
      <family val="1"/>
      <charset val="204"/>
    </font>
    <font>
      <sz val="11"/>
      <color theme="1"/>
      <name val="Times New Roman"/>
      <family val="1"/>
      <charset val="204"/>
    </font>
    <font>
      <sz val="11"/>
      <color rgb="FFC00000"/>
      <name val="Times New Roman"/>
      <family val="1"/>
      <charset val="204"/>
    </font>
    <font>
      <sz val="11"/>
      <color rgb="FFC00000"/>
      <name val="Calibri"/>
      <family val="2"/>
      <charset val="204"/>
      <scheme val="minor"/>
    </font>
    <font>
      <sz val="11"/>
      <color rgb="FFC00000"/>
      <name val="Calibri"/>
      <family val="2"/>
      <scheme val="minor"/>
    </font>
    <font>
      <sz val="11"/>
      <color rgb="FFC00000"/>
      <name val="Times New Roman"/>
      <family val="1"/>
    </font>
    <font>
      <sz val="11"/>
      <name val="Times New Roman"/>
      <family val="1"/>
      <charset val="204"/>
    </font>
    <font>
      <sz val="10"/>
      <name val="Times New Roman"/>
      <family val="1"/>
    </font>
    <font>
      <i/>
      <sz val="11"/>
      <color rgb="FF7030A0"/>
      <name val="Times New Roman"/>
      <family val="1"/>
      <charset val="204"/>
    </font>
    <font>
      <i/>
      <sz val="11"/>
      <color rgb="FFC00000"/>
      <name val="Times New Roman"/>
      <family val="1"/>
      <charset val="204"/>
    </font>
    <font>
      <i/>
      <sz val="11"/>
      <color rgb="FFFF0000"/>
      <name val="Times New Roman"/>
      <family val="1"/>
      <charset val="204"/>
    </font>
    <font>
      <i/>
      <sz val="12"/>
      <name val="Times New Roman"/>
      <family val="1"/>
      <charset val="204"/>
    </font>
    <font>
      <sz val="12"/>
      <name val="Times New Roman"/>
      <family val="1"/>
      <charset val="204"/>
    </font>
    <font>
      <sz val="8"/>
      <color rgb="FF333333"/>
      <name val="Arial"/>
      <family val="2"/>
      <charset val="204"/>
    </font>
    <font>
      <b/>
      <i/>
      <sz val="11"/>
      <color theme="1"/>
      <name val="Times New Roman"/>
      <family val="1"/>
      <charset val="204"/>
    </font>
    <font>
      <sz val="11"/>
      <color rgb="FF00B0F0"/>
      <name val="Calibri"/>
      <family val="2"/>
      <charset val="204"/>
      <scheme val="minor"/>
    </font>
    <font>
      <i/>
      <sz val="11"/>
      <color theme="1"/>
      <name val="Calibri"/>
      <family val="2"/>
      <charset val="204"/>
      <scheme val="minor"/>
    </font>
    <font>
      <b/>
      <sz val="10"/>
      <color theme="1"/>
      <name val="Calibri"/>
      <family val="2"/>
      <charset val="204"/>
      <scheme val="minor"/>
    </font>
    <font>
      <i/>
      <sz val="11"/>
      <name val="Calibri"/>
      <family val="2"/>
      <scheme val="minor"/>
    </font>
    <font>
      <b/>
      <sz val="12"/>
      <color rgb="FF000000"/>
      <name val="Times New Roman"/>
      <family val="1"/>
      <charset val="204"/>
    </font>
    <font>
      <b/>
      <i/>
      <sz val="12"/>
      <color rgb="FF000000"/>
      <name val="Times New Roman"/>
      <family val="1"/>
      <charset val="204"/>
    </font>
    <font>
      <sz val="12"/>
      <color rgb="FF000000"/>
      <name val="Times New Roman"/>
      <family val="1"/>
      <charset val="204"/>
    </font>
    <font>
      <b/>
      <i/>
      <sz val="12"/>
      <color rgb="FF333333"/>
      <name val="Times New Roman"/>
      <family val="1"/>
      <charset val="204"/>
    </font>
    <font>
      <b/>
      <sz val="11"/>
      <name val="Times New Roman"/>
      <family val="1"/>
      <charset val="204"/>
    </font>
    <font>
      <sz val="11"/>
      <name val="Calibri"/>
      <family val="2"/>
      <charset val="204"/>
      <scheme val="minor"/>
    </font>
    <font>
      <sz val="10"/>
      <color rgb="FFC00000"/>
      <name val="Times New Roman"/>
      <family val="1"/>
      <charset val="204"/>
    </font>
    <font>
      <sz val="12"/>
      <color theme="1"/>
      <name val="Times New Roman"/>
      <family val="1"/>
      <charset val="204"/>
    </font>
    <font>
      <b/>
      <sz val="9"/>
      <color rgb="FFFF0000"/>
      <name val="Calibri"/>
      <family val="2"/>
      <charset val="204"/>
    </font>
    <font>
      <sz val="10"/>
      <color rgb="FF00B0F0"/>
      <name val="Arial"/>
      <family val="2"/>
      <charset val="204"/>
    </font>
    <font>
      <b/>
      <sz val="9"/>
      <name val="Calibri"/>
      <family val="2"/>
      <charset val="204"/>
    </font>
    <font>
      <sz val="11"/>
      <color theme="1"/>
      <name val="Calibri"/>
      <family val="2"/>
      <charset val="204"/>
    </font>
    <font>
      <b/>
      <sz val="9"/>
      <color rgb="FF000000"/>
      <name val="Calibri"/>
      <family val="2"/>
      <charset val="204"/>
    </font>
    <font>
      <sz val="10"/>
      <color rgb="FF000000"/>
      <name val="Arial"/>
      <family val="2"/>
      <charset val="204"/>
    </font>
    <font>
      <b/>
      <sz val="10"/>
      <color rgb="FF000000"/>
      <name val="Times New Roman"/>
      <family val="1"/>
      <charset val="204"/>
    </font>
    <font>
      <sz val="10"/>
      <color theme="1"/>
      <name val="Calibri"/>
      <family val="2"/>
      <charset val="204"/>
      <scheme val="minor"/>
    </font>
    <font>
      <b/>
      <i/>
      <sz val="10"/>
      <color rgb="FF000000"/>
      <name val="Times New Roman"/>
      <family val="1"/>
      <charset val="204"/>
    </font>
    <font>
      <b/>
      <i/>
      <sz val="10"/>
      <color rgb="FF333333"/>
      <name val="Times New Roman"/>
      <family val="1"/>
      <charset val="204"/>
    </font>
    <font>
      <sz val="10"/>
      <color theme="1"/>
      <name val="Times New Roman"/>
      <family val="1"/>
      <charset val="204"/>
    </font>
    <font>
      <sz val="11"/>
      <color rgb="FFFF0000"/>
      <name val="Calibri"/>
      <family val="2"/>
      <charset val="204"/>
      <scheme val="minor"/>
    </font>
    <font>
      <b/>
      <sz val="9"/>
      <color theme="1"/>
      <name val="Calibri"/>
      <family val="2"/>
      <charset val="204"/>
    </font>
    <font>
      <b/>
      <sz val="12"/>
      <color rgb="FF000000"/>
      <name val="Calibri"/>
      <family val="2"/>
      <charset val="204"/>
      <scheme val="minor"/>
    </font>
    <font>
      <sz val="9"/>
      <color rgb="FF333333"/>
      <name val="Calibri"/>
      <family val="2"/>
      <charset val="204"/>
      <scheme val="minor"/>
    </font>
    <font>
      <sz val="9"/>
      <name val="Calibri"/>
      <family val="2"/>
      <charset val="204"/>
      <scheme val="minor"/>
    </font>
    <font>
      <sz val="9"/>
      <color theme="1"/>
      <name val="Calibri"/>
      <family val="2"/>
      <charset val="204"/>
      <scheme val="minor"/>
    </font>
    <font>
      <b/>
      <sz val="9"/>
      <color theme="1"/>
      <name val="Calibri"/>
      <family val="2"/>
      <charset val="204"/>
      <scheme val="minor"/>
    </font>
    <font>
      <b/>
      <sz val="9"/>
      <color rgb="FF333333"/>
      <name val="Calibri"/>
      <family val="2"/>
      <charset val="204"/>
      <scheme val="minor"/>
    </font>
    <font>
      <sz val="9"/>
      <color rgb="FF0070C0"/>
      <name val="Calibri"/>
      <family val="2"/>
      <charset val="204"/>
      <scheme val="minor"/>
    </font>
    <font>
      <sz val="11"/>
      <color theme="9"/>
      <name val="Calibri"/>
      <family val="2"/>
      <charset val="204"/>
      <scheme val="minor"/>
    </font>
    <font>
      <sz val="11"/>
      <color theme="4" tint="-0.249977111117893"/>
      <name val="Calibri"/>
      <family val="2"/>
      <charset val="204"/>
      <scheme val="minor"/>
    </font>
    <font>
      <sz val="11"/>
      <color theme="5" tint="-0.249977111117893"/>
      <name val="Calibri"/>
      <family val="2"/>
      <charset val="204"/>
      <scheme val="minor"/>
    </font>
    <font>
      <sz val="9"/>
      <color rgb="FFC00000"/>
      <name val="Calibri"/>
      <family val="2"/>
      <charset val="204"/>
      <scheme val="minor"/>
    </font>
    <font>
      <sz val="11"/>
      <color theme="4"/>
      <name val="Calibri"/>
      <family val="2"/>
      <charset val="204"/>
      <scheme val="minor"/>
    </font>
    <font>
      <sz val="9"/>
      <color rgb="FFFF0000"/>
      <name val="Calibri"/>
      <family val="2"/>
      <charset val="204"/>
      <scheme val="minor"/>
    </font>
    <font>
      <i/>
      <sz val="9"/>
      <color rgb="FF333333"/>
      <name val="Calibri"/>
      <family val="2"/>
      <charset val="204"/>
      <scheme val="minor"/>
    </font>
    <font>
      <i/>
      <sz val="9"/>
      <color rgb="FFC00000"/>
      <name val="Calibri"/>
      <family val="2"/>
      <charset val="204"/>
      <scheme val="minor"/>
    </font>
    <font>
      <b/>
      <i/>
      <sz val="9"/>
      <color rgb="FF333333"/>
      <name val="Calibri"/>
      <family val="2"/>
      <charset val="204"/>
      <scheme val="minor"/>
    </font>
    <font>
      <i/>
      <sz val="9"/>
      <name val="Calibri"/>
      <family val="2"/>
      <charset val="204"/>
      <scheme val="minor"/>
    </font>
    <font>
      <sz val="10"/>
      <color theme="4"/>
      <name val="Arial"/>
      <family val="2"/>
      <charset val="204"/>
    </font>
    <font>
      <sz val="10"/>
      <color theme="1"/>
      <name val="Arial"/>
      <family val="2"/>
      <charset val="204"/>
    </font>
    <font>
      <b/>
      <sz val="9"/>
      <name val="Calibri"/>
      <family val="2"/>
      <charset val="204"/>
      <scheme val="minor"/>
    </font>
    <font>
      <i/>
      <sz val="9"/>
      <color theme="1"/>
      <name val="Calibri"/>
      <family val="2"/>
      <charset val="204"/>
      <scheme val="minor"/>
    </font>
    <font>
      <b/>
      <i/>
      <sz val="9"/>
      <name val="Calibri"/>
      <family val="2"/>
      <charset val="204"/>
      <scheme val="minor"/>
    </font>
    <font>
      <b/>
      <i/>
      <sz val="9"/>
      <color theme="1"/>
      <name val="Calibri"/>
      <family val="2"/>
      <charset val="204"/>
      <scheme val="minor"/>
    </font>
    <font>
      <sz val="9"/>
      <color theme="9" tint="-0.249977111117893"/>
      <name val="Calibri"/>
      <family val="2"/>
      <charset val="204"/>
      <scheme val="minor"/>
    </font>
    <font>
      <sz val="10"/>
      <color theme="9"/>
      <name val="Arial"/>
      <family val="2"/>
      <charset val="204"/>
    </font>
    <font>
      <sz val="9"/>
      <color theme="9"/>
      <name val="Calibri"/>
      <family val="2"/>
      <charset val="204"/>
      <scheme val="minor"/>
    </font>
    <font>
      <sz val="10"/>
      <color theme="5" tint="-0.249977111117893"/>
      <name val="Arial"/>
      <family val="2"/>
      <charset val="204"/>
    </font>
    <font>
      <sz val="9"/>
      <color theme="5" tint="-0.249977111117893"/>
      <name val="Calibri"/>
      <family val="2"/>
      <charset val="204"/>
      <scheme val="minor"/>
    </font>
    <font>
      <sz val="9"/>
      <color rgb="FF00B0F0"/>
      <name val="Calibri"/>
      <family val="2"/>
      <charset val="204"/>
      <scheme val="minor"/>
    </font>
    <font>
      <i/>
      <sz val="9"/>
      <color rgb="FF00B050"/>
      <name val="Calibri"/>
      <family val="2"/>
      <charset val="204"/>
      <scheme val="minor"/>
    </font>
    <font>
      <strike/>
      <sz val="9"/>
      <name val="Calibri"/>
      <family val="2"/>
      <charset val="204"/>
      <scheme val="minor"/>
    </font>
    <font>
      <strike/>
      <sz val="11"/>
      <name val="Calibri"/>
      <family val="2"/>
      <charset val="204"/>
      <scheme val="minor"/>
    </font>
    <font>
      <strike/>
      <sz val="11"/>
      <color theme="5" tint="-0.249977111117893"/>
      <name val="Calibri"/>
      <family val="2"/>
      <charset val="204"/>
      <scheme val="minor"/>
    </font>
    <font>
      <strike/>
      <sz val="9"/>
      <color theme="1"/>
      <name val="Calibri"/>
      <family val="2"/>
      <charset val="204"/>
      <scheme val="minor"/>
    </font>
    <font>
      <i/>
      <sz val="9"/>
      <color rgb="FFFF0000"/>
      <name val="Calibri"/>
      <family val="2"/>
      <charset val="204"/>
      <scheme val="minor"/>
    </font>
    <font>
      <strike/>
      <sz val="11"/>
      <color theme="9"/>
      <name val="Calibri"/>
      <family val="2"/>
      <charset val="204"/>
      <scheme val="minor"/>
    </font>
    <font>
      <strike/>
      <sz val="11"/>
      <color theme="4"/>
      <name val="Calibri"/>
      <family val="2"/>
      <charset val="204"/>
      <scheme val="minor"/>
    </font>
    <font>
      <strike/>
      <sz val="10"/>
      <color rgb="FF00B050"/>
      <name val="Arial"/>
      <family val="2"/>
      <charset val="204"/>
    </font>
    <font>
      <strike/>
      <sz val="10"/>
      <color rgb="FF00B0F0"/>
      <name val="Arial"/>
      <family val="2"/>
      <charset val="204"/>
    </font>
    <font>
      <sz val="9"/>
      <color theme="4"/>
      <name val="Calibri"/>
      <family val="2"/>
      <charset val="204"/>
      <scheme val="minor"/>
    </font>
    <font>
      <b/>
      <i/>
      <sz val="10"/>
      <color rgb="FFC00000"/>
      <name val="Times New Roman"/>
      <family val="1"/>
      <charset val="204"/>
    </font>
    <font>
      <b/>
      <i/>
      <strike/>
      <sz val="10"/>
      <color rgb="FF000000"/>
      <name val="Times New Roman"/>
      <family val="1"/>
      <charset val="204"/>
    </font>
    <font>
      <b/>
      <i/>
      <sz val="10"/>
      <color theme="1"/>
      <name val="Times New Roman"/>
      <family val="1"/>
      <charset val="204"/>
    </font>
    <font>
      <strike/>
      <sz val="9"/>
      <color rgb="FF333333"/>
      <name val="Calibri"/>
      <family val="2"/>
      <charset val="204"/>
      <scheme val="minor"/>
    </font>
    <font>
      <b/>
      <i/>
      <sz val="10"/>
      <name val="Times New Roman"/>
      <family val="1"/>
      <charset val="204"/>
    </font>
  </fonts>
  <fills count="37">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EAEAEA"/>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rgb="FFF26CCC"/>
        <bgColor indexed="64"/>
      </patternFill>
    </fill>
    <fill>
      <patternFill patternType="solid">
        <fgColor rgb="FFFFCC99"/>
        <bgColor indexed="64"/>
      </patternFill>
    </fill>
    <fill>
      <patternFill patternType="solid">
        <fgColor rgb="FF66FFCC"/>
        <bgColor indexed="64"/>
      </patternFill>
    </fill>
    <fill>
      <patternFill patternType="solid">
        <fgColor rgb="FF00FF00"/>
        <bgColor indexed="64"/>
      </patternFill>
    </fill>
    <fill>
      <patternFill patternType="solid">
        <fgColor rgb="FFCCCCFF"/>
        <bgColor indexed="64"/>
      </patternFill>
    </fill>
    <fill>
      <patternFill patternType="solid">
        <fgColor rgb="FF00B0F0"/>
        <bgColor indexed="64"/>
      </patternFill>
    </fill>
    <fill>
      <patternFill patternType="solid">
        <fgColor theme="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9"/>
        <bgColor indexed="64"/>
      </patternFill>
    </fill>
    <fill>
      <patternFill patternType="solid">
        <fgColor theme="7" tint="0.399975585192419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top style="medium">
        <color rgb="FF000000"/>
      </top>
      <bottom style="medium">
        <color rgb="FF000000"/>
      </bottom>
      <diagonal/>
    </border>
    <border>
      <left style="mediumDashed">
        <color auto="1"/>
      </left>
      <right style="mediumDashed">
        <color auto="1"/>
      </right>
      <top style="mediumDashed">
        <color auto="1"/>
      </top>
      <bottom style="mediumDashed">
        <color auto="1"/>
      </bottom>
      <diagonal/>
    </border>
    <border>
      <left style="mediumDashed">
        <color auto="1"/>
      </left>
      <right/>
      <top/>
      <bottom/>
      <diagonal/>
    </border>
    <border>
      <left style="medium">
        <color rgb="FFCCCCCC"/>
      </left>
      <right style="medium">
        <color rgb="FFCCCCCC"/>
      </right>
      <top style="medium">
        <color rgb="FFCCCCCC"/>
      </top>
      <bottom style="medium">
        <color rgb="FFCCCCCC"/>
      </bottom>
      <diagonal/>
    </border>
    <border>
      <left style="medium">
        <color rgb="FF000000"/>
      </left>
      <right/>
      <top style="medium">
        <color rgb="FF000000"/>
      </top>
      <bottom style="medium">
        <color auto="1"/>
      </bottom>
      <diagonal/>
    </border>
    <border>
      <left style="mediumDashed">
        <color auto="1"/>
      </left>
      <right style="mediumDashed">
        <color auto="1"/>
      </right>
      <top style="mediumDashed">
        <color auto="1"/>
      </top>
      <bottom/>
      <diagonal/>
    </border>
    <border>
      <left style="medium">
        <color rgb="FFCCCCCC"/>
      </left>
      <right style="medium">
        <color rgb="FF000000"/>
      </right>
      <top style="medium">
        <color rgb="FF000000"/>
      </top>
      <bottom/>
      <diagonal/>
    </border>
    <border>
      <left style="medium">
        <color indexed="64"/>
      </left>
      <right/>
      <top/>
      <bottom style="medium">
        <color indexed="64"/>
      </bottom>
      <diagonal/>
    </border>
    <border>
      <left/>
      <right style="medium">
        <color indexed="64"/>
      </right>
      <top style="medium">
        <color rgb="FF000000"/>
      </top>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CCCCCC"/>
      </right>
      <top/>
      <bottom style="medium">
        <color rgb="FFCCCCCC"/>
      </bottom>
      <diagonal/>
    </border>
    <border>
      <left style="mediumDashed">
        <color auto="1"/>
      </left>
      <right style="mediumDashed">
        <color auto="1"/>
      </right>
      <top/>
      <bottom style="mediumDashed">
        <color auto="1"/>
      </bottom>
      <diagonal/>
    </border>
    <border>
      <left/>
      <right style="medium">
        <color rgb="FFCCCCCC"/>
      </right>
      <top style="medium">
        <color rgb="FFCCCCCC"/>
      </top>
      <bottom/>
      <diagonal/>
    </border>
    <border>
      <left style="medium">
        <color rgb="FFCCCCCC"/>
      </left>
      <right style="medium">
        <color rgb="FFCCCCCC"/>
      </right>
      <top style="medium">
        <color rgb="FFCCCCCC"/>
      </top>
      <bottom/>
      <diagonal/>
    </border>
    <border>
      <left style="medium">
        <color rgb="FFCCCCCC"/>
      </left>
      <right/>
      <top/>
      <bottom/>
      <diagonal/>
    </border>
    <border>
      <left style="medium">
        <color indexed="64"/>
      </left>
      <right/>
      <top style="medium">
        <color indexed="64"/>
      </top>
      <bottom/>
      <diagonal/>
    </border>
    <border>
      <left style="medium">
        <color indexed="64"/>
      </left>
      <right/>
      <top/>
      <bottom/>
      <diagonal/>
    </border>
    <border>
      <left/>
      <right/>
      <top style="thin">
        <color indexed="64"/>
      </top>
      <bottom style="medium">
        <color indexed="64"/>
      </bottom>
      <diagonal/>
    </border>
    <border>
      <left style="mediumDashed">
        <color auto="1"/>
      </left>
      <right style="mediumDashed">
        <color auto="1"/>
      </right>
      <top style="mediumDashed">
        <color auto="1"/>
      </top>
      <bottom style="thin">
        <color indexed="64"/>
      </bottom>
      <diagonal/>
    </border>
    <border>
      <left style="mediumDashed">
        <color auto="1"/>
      </left>
      <right style="medium">
        <color rgb="FFCCCCCC"/>
      </right>
      <top style="mediumDashed">
        <color auto="1"/>
      </top>
      <bottom/>
      <diagonal/>
    </border>
    <border>
      <left style="mediumDashed">
        <color auto="1"/>
      </left>
      <right/>
      <top/>
      <bottom style="mediumDashed">
        <color auto="1"/>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indexed="64"/>
      </bottom>
      <diagonal/>
    </border>
    <border>
      <left/>
      <right style="mediumDashed">
        <color auto="1"/>
      </right>
      <top style="medium">
        <color indexed="64"/>
      </top>
      <bottom style="thin">
        <color indexed="64"/>
      </bottom>
      <diagonal/>
    </border>
    <border>
      <left style="medium">
        <color indexed="64"/>
      </left>
      <right style="thin">
        <color indexed="64"/>
      </right>
      <top/>
      <bottom/>
      <diagonal/>
    </border>
    <border>
      <left/>
      <right style="mediumDashed">
        <color auto="1"/>
      </right>
      <top style="mediumDashed">
        <color auto="1"/>
      </top>
      <bottom style="mediumDashed">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right style="mediumDashed">
        <color auto="1"/>
      </right>
      <top style="medium">
        <color auto="1"/>
      </top>
      <bottom style="medium">
        <color auto="1"/>
      </bottom>
      <diagonal/>
    </border>
    <border>
      <left/>
      <right style="mediumDashed">
        <color auto="1"/>
      </right>
      <top style="thin">
        <color indexed="64"/>
      </top>
      <bottom style="medium">
        <color indexed="64"/>
      </bottom>
      <diagonal/>
    </border>
    <border>
      <left style="medium">
        <color rgb="FFCCCCCC"/>
      </left>
      <right/>
      <top style="medium">
        <color rgb="FFCCCCCC"/>
      </top>
      <bottom/>
      <diagonal/>
    </border>
    <border>
      <left style="medium">
        <color rgb="FFCCCCCC"/>
      </left>
      <right style="medium">
        <color rgb="FFCCCCCC"/>
      </right>
      <top/>
      <bottom/>
      <diagonal/>
    </border>
  </borders>
  <cellStyleXfs count="5">
    <xf numFmtId="0" fontId="0" fillId="0" borderId="0"/>
    <xf numFmtId="9" fontId="14" fillId="0" borderId="0" applyFont="0" applyFill="0" applyBorder="0" applyAlignment="0" applyProtection="0"/>
    <xf numFmtId="0" fontId="17" fillId="0" borderId="0"/>
    <xf numFmtId="9" fontId="17" fillId="0" borderId="0" applyFont="0" applyFill="0" applyBorder="0" applyAlignment="0" applyProtection="0"/>
    <xf numFmtId="164" fontId="14" fillId="0" borderId="0" applyFont="0" applyFill="0" applyBorder="0" applyAlignment="0" applyProtection="0"/>
  </cellStyleXfs>
  <cellXfs count="1286">
    <xf numFmtId="0" fontId="0" fillId="0" borderId="0" xfId="0"/>
    <xf numFmtId="2" fontId="0" fillId="0" borderId="1" xfId="0" applyNumberFormat="1" applyBorder="1" applyAlignment="1">
      <alignment vertical="top" wrapText="1"/>
    </xf>
    <xf numFmtId="2" fontId="0" fillId="2" borderId="1" xfId="0" applyNumberFormat="1" applyFill="1" applyBorder="1" applyAlignment="1">
      <alignment vertical="top" wrapText="1"/>
    </xf>
    <xf numFmtId="2" fontId="1" fillId="0" borderId="1" xfId="0" applyNumberFormat="1" applyFont="1" applyBorder="1" applyAlignment="1">
      <alignment vertical="top" wrapText="1"/>
    </xf>
    <xf numFmtId="0" fontId="1" fillId="0" borderId="1" xfId="0" applyFont="1" applyBorder="1" applyAlignment="1">
      <alignment vertical="top" wrapText="1"/>
    </xf>
    <xf numFmtId="2" fontId="1" fillId="4" borderId="1" xfId="0" applyNumberFormat="1" applyFont="1" applyFill="1" applyBorder="1" applyAlignment="1">
      <alignment horizontal="center" vertical="top" wrapText="1"/>
    </xf>
    <xf numFmtId="2" fontId="1" fillId="2" borderId="1" xfId="0" applyNumberFormat="1" applyFont="1" applyFill="1" applyBorder="1" applyAlignment="1">
      <alignment horizontal="center" vertical="top" wrapText="1"/>
    </xf>
    <xf numFmtId="3" fontId="0" fillId="0" borderId="1" xfId="0" applyNumberFormat="1" applyBorder="1" applyAlignment="1">
      <alignment vertical="top" wrapText="1"/>
    </xf>
    <xf numFmtId="3" fontId="1" fillId="4" borderId="1" xfId="0" applyNumberFormat="1" applyFont="1" applyFill="1" applyBorder="1" applyAlignment="1">
      <alignment horizontal="center" vertical="top" wrapText="1"/>
    </xf>
    <xf numFmtId="0" fontId="7" fillId="0" borderId="1" xfId="0" applyFont="1" applyBorder="1" applyAlignment="1">
      <alignment vertical="top" wrapText="1"/>
    </xf>
    <xf numFmtId="2" fontId="7" fillId="0" borderId="1" xfId="0" applyNumberFormat="1" applyFont="1" applyBorder="1" applyAlignment="1">
      <alignment vertical="top" wrapText="1"/>
    </xf>
    <xf numFmtId="3" fontId="7" fillId="0" borderId="1" xfId="0" applyNumberFormat="1" applyFont="1" applyBorder="1" applyAlignment="1">
      <alignment vertical="top" wrapText="1"/>
    </xf>
    <xf numFmtId="2" fontId="7" fillId="2" borderId="1" xfId="0" applyNumberFormat="1" applyFont="1" applyFill="1" applyBorder="1" applyAlignment="1">
      <alignment vertical="top" wrapText="1"/>
    </xf>
    <xf numFmtId="1" fontId="7" fillId="0" borderId="1" xfId="0" applyNumberFormat="1" applyFont="1" applyFill="1" applyBorder="1" applyAlignment="1">
      <alignment vertical="top" wrapText="1"/>
    </xf>
    <xf numFmtId="1" fontId="7" fillId="0" borderId="1" xfId="0" applyNumberFormat="1" applyFont="1" applyBorder="1" applyAlignment="1">
      <alignment vertical="top" wrapText="1"/>
    </xf>
    <xf numFmtId="0" fontId="7" fillId="6" borderId="1" xfId="0" applyFont="1" applyFill="1" applyBorder="1" applyAlignment="1">
      <alignment vertical="top" wrapText="1"/>
    </xf>
    <xf numFmtId="2" fontId="7" fillId="6" borderId="1" xfId="0" applyNumberFormat="1" applyFont="1" applyFill="1" applyBorder="1" applyAlignment="1">
      <alignment vertical="top" wrapText="1"/>
    </xf>
    <xf numFmtId="0" fontId="3" fillId="5" borderId="1" xfId="2" applyFont="1" applyFill="1" applyBorder="1" applyAlignment="1">
      <alignment horizontal="center" vertical="center"/>
    </xf>
    <xf numFmtId="0" fontId="3" fillId="5" borderId="1" xfId="2" applyFont="1" applyFill="1" applyBorder="1" applyAlignment="1">
      <alignment horizontal="center" vertical="center" wrapText="1"/>
    </xf>
    <xf numFmtId="0" fontId="17" fillId="0" borderId="0" xfId="2"/>
    <xf numFmtId="2" fontId="6" fillId="0" borderId="1" xfId="2" applyNumberFormat="1" applyFont="1" applyBorder="1"/>
    <xf numFmtId="0" fontId="6" fillId="0" borderId="1" xfId="2" applyFont="1" applyBorder="1"/>
    <xf numFmtId="0" fontId="8" fillId="0" borderId="2" xfId="2" applyFont="1" applyBorder="1" applyAlignment="1">
      <alignment wrapText="1"/>
    </xf>
    <xf numFmtId="0" fontId="17" fillId="0" borderId="0" xfId="2" applyAlignment="1">
      <alignment wrapText="1"/>
    </xf>
    <xf numFmtId="0" fontId="6" fillId="0" borderId="2" xfId="2" applyFont="1" applyBorder="1" applyAlignment="1">
      <alignment horizontal="left" vertical="center" wrapText="1"/>
    </xf>
    <xf numFmtId="9" fontId="19" fillId="6" borderId="1" xfId="3" applyFont="1" applyFill="1" applyBorder="1" applyAlignment="1">
      <alignment horizontal="left" vertical="top" wrapText="1"/>
    </xf>
    <xf numFmtId="0" fontId="5" fillId="0" borderId="1" xfId="2" applyFont="1" applyBorder="1" applyAlignment="1">
      <alignment horizontal="center" vertical="top" wrapText="1"/>
    </xf>
    <xf numFmtId="0" fontId="5" fillId="0" borderId="1" xfId="2" applyFont="1" applyBorder="1" applyAlignment="1">
      <alignment wrapText="1"/>
    </xf>
    <xf numFmtId="2" fontId="5" fillId="0" borderId="1" xfId="2" applyNumberFormat="1" applyFont="1" applyBorder="1"/>
    <xf numFmtId="0" fontId="5" fillId="0" borderId="1" xfId="2" applyFont="1" applyBorder="1"/>
    <xf numFmtId="0" fontId="20" fillId="0" borderId="2" xfId="2" applyFont="1" applyBorder="1" applyAlignment="1">
      <alignment wrapText="1"/>
    </xf>
    <xf numFmtId="0" fontId="7" fillId="0" borderId="0" xfId="2" applyFont="1" applyAlignment="1">
      <alignment vertical="center" wrapText="1"/>
    </xf>
    <xf numFmtId="0" fontId="2" fillId="0" borderId="0" xfId="2" applyFont="1"/>
    <xf numFmtId="0" fontId="5" fillId="6" borderId="1" xfId="2" applyFont="1" applyFill="1" applyBorder="1" applyAlignment="1">
      <alignment horizontal="left" vertical="center" wrapText="1"/>
    </xf>
    <xf numFmtId="0" fontId="7" fillId="0" borderId="0" xfId="2" applyFont="1" applyAlignment="1">
      <alignment vertical="center"/>
    </xf>
    <xf numFmtId="0" fontId="9" fillId="3" borderId="1" xfId="2" applyFont="1" applyFill="1" applyBorder="1" applyAlignment="1">
      <alignment horizontal="left" vertical="center" wrapText="1"/>
    </xf>
    <xf numFmtId="2" fontId="6" fillId="3" borderId="1" xfId="2" applyNumberFormat="1" applyFont="1" applyFill="1" applyBorder="1"/>
    <xf numFmtId="0" fontId="6" fillId="3" borderId="1" xfId="2" applyFont="1" applyFill="1" applyBorder="1"/>
    <xf numFmtId="0" fontId="6" fillId="3" borderId="1" xfId="2" applyFont="1" applyFill="1" applyBorder="1" applyAlignment="1">
      <alignment wrapText="1"/>
    </xf>
    <xf numFmtId="0" fontId="7" fillId="0" borderId="4" xfId="2" applyFont="1" applyBorder="1" applyAlignment="1">
      <alignment vertical="center" wrapText="1"/>
    </xf>
    <xf numFmtId="0" fontId="7" fillId="0" borderId="0" xfId="2" applyFont="1" applyBorder="1" applyAlignment="1">
      <alignment vertical="center" wrapText="1"/>
    </xf>
    <xf numFmtId="0" fontId="2" fillId="0" borderId="5" xfId="2" applyFont="1" applyBorder="1" applyAlignment="1">
      <alignment wrapText="1"/>
    </xf>
    <xf numFmtId="0" fontId="7" fillId="0" borderId="5" xfId="2" applyFont="1" applyBorder="1" applyAlignment="1">
      <alignment wrapText="1"/>
    </xf>
    <xf numFmtId="0" fontId="23" fillId="3" borderId="1" xfId="2" applyFont="1" applyFill="1" applyBorder="1" applyAlignment="1">
      <alignment horizontal="left" vertical="center" wrapText="1"/>
    </xf>
    <xf numFmtId="0" fontId="5" fillId="3" borderId="1" xfId="2" applyFont="1" applyFill="1" applyBorder="1"/>
    <xf numFmtId="0" fontId="11" fillId="3" borderId="1" xfId="2" applyFont="1" applyFill="1" applyBorder="1" applyAlignment="1">
      <alignment wrapText="1"/>
    </xf>
    <xf numFmtId="0" fontId="5" fillId="0" borderId="1" xfId="2" applyFont="1" applyBorder="1" applyAlignment="1">
      <alignment horizontal="left" vertical="center" wrapText="1"/>
    </xf>
    <xf numFmtId="0" fontId="11" fillId="0" borderId="1" xfId="2" applyFont="1" applyBorder="1" applyAlignment="1">
      <alignment wrapText="1"/>
    </xf>
    <xf numFmtId="0" fontId="23" fillId="13" borderId="1" xfId="2" applyFont="1" applyFill="1" applyBorder="1" applyAlignment="1">
      <alignment horizontal="left" vertical="center" wrapText="1"/>
    </xf>
    <xf numFmtId="0" fontId="5" fillId="13" borderId="1" xfId="2" applyFont="1" applyFill="1" applyBorder="1"/>
    <xf numFmtId="0" fontId="11" fillId="13" borderId="1" xfId="2" applyFont="1" applyFill="1" applyBorder="1" applyAlignment="1">
      <alignment wrapText="1"/>
    </xf>
    <xf numFmtId="0" fontId="9" fillId="3" borderId="1" xfId="2" applyFont="1" applyFill="1" applyBorder="1" applyAlignment="1">
      <alignment horizontal="left" vertical="center"/>
    </xf>
    <xf numFmtId="0" fontId="6" fillId="0" borderId="1" xfId="2" applyFont="1" applyBorder="1" applyAlignment="1">
      <alignment wrapText="1"/>
    </xf>
    <xf numFmtId="0" fontId="5" fillId="0" borderId="3" xfId="2" applyFont="1" applyBorder="1" applyAlignment="1">
      <alignment horizontal="center" vertical="center"/>
    </xf>
    <xf numFmtId="0" fontId="5" fillId="0" borderId="3" xfId="2" applyFont="1" applyBorder="1" applyAlignment="1">
      <alignment horizontal="center" vertical="center" wrapText="1"/>
    </xf>
    <xf numFmtId="0" fontId="10" fillId="8" borderId="1" xfId="2" applyFont="1" applyFill="1" applyBorder="1"/>
    <xf numFmtId="0" fontId="7" fillId="8" borderId="0" xfId="2" applyFont="1" applyFill="1"/>
    <xf numFmtId="0" fontId="6" fillId="8" borderId="1" xfId="2" applyFont="1" applyFill="1" applyBorder="1"/>
    <xf numFmtId="0" fontId="5" fillId="0" borderId="5" xfId="2" applyFont="1" applyBorder="1" applyAlignment="1">
      <alignment horizontal="center" vertical="center"/>
    </xf>
    <xf numFmtId="0" fontId="5" fillId="0" borderId="5" xfId="2" applyFont="1" applyBorder="1" applyAlignment="1">
      <alignment horizontal="center" vertical="center" wrapText="1"/>
    </xf>
    <xf numFmtId="0" fontId="17" fillId="0" borderId="0" xfId="2" applyFont="1"/>
    <xf numFmtId="2" fontId="17" fillId="0" borderId="0" xfId="2" applyNumberFormat="1" applyFont="1"/>
    <xf numFmtId="2" fontId="12" fillId="0" borderId="1" xfId="2" applyNumberFormat="1" applyFont="1" applyFill="1" applyBorder="1"/>
    <xf numFmtId="0" fontId="2" fillId="0" borderId="0" xfId="2" applyFont="1" applyBorder="1"/>
    <xf numFmtId="0" fontId="2" fillId="14" borderId="0" xfId="2" applyFont="1" applyFill="1"/>
    <xf numFmtId="2" fontId="12" fillId="0" borderId="0" xfId="2" applyNumberFormat="1" applyFont="1" applyBorder="1"/>
    <xf numFmtId="2" fontId="2" fillId="0" borderId="0" xfId="2" applyNumberFormat="1" applyFont="1"/>
    <xf numFmtId="0" fontId="2" fillId="0" borderId="0" xfId="2" applyFont="1" applyAlignment="1">
      <alignment horizontal="center"/>
    </xf>
    <xf numFmtId="0" fontId="5" fillId="0" borderId="9" xfId="2" applyFont="1" applyBorder="1" applyAlignment="1">
      <alignment horizontal="center" vertical="center" wrapText="1"/>
    </xf>
    <xf numFmtId="0" fontId="3" fillId="5" borderId="2" xfId="2" applyFont="1" applyFill="1" applyBorder="1" applyAlignment="1">
      <alignment horizontal="center" vertical="center" wrapText="1"/>
    </xf>
    <xf numFmtId="0" fontId="1" fillId="10" borderId="1" xfId="2" applyFont="1" applyFill="1" applyBorder="1" applyAlignment="1">
      <alignment vertical="center"/>
    </xf>
    <xf numFmtId="0" fontId="1" fillId="10" borderId="1" xfId="2" applyFont="1" applyFill="1" applyBorder="1" applyAlignment="1">
      <alignment vertical="center" wrapText="1"/>
    </xf>
    <xf numFmtId="0" fontId="17" fillId="0" borderId="1" xfId="2" applyBorder="1"/>
    <xf numFmtId="1" fontId="17" fillId="0" borderId="1" xfId="2" applyNumberFormat="1" applyBorder="1"/>
    <xf numFmtId="2" fontId="17" fillId="0" borderId="1" xfId="2" quotePrefix="1" applyNumberFormat="1" applyBorder="1"/>
    <xf numFmtId="2" fontId="17" fillId="0" borderId="1" xfId="2" applyNumberFormat="1" applyBorder="1"/>
    <xf numFmtId="2" fontId="1" fillId="7" borderId="1" xfId="2" applyNumberFormat="1" applyFont="1" applyFill="1" applyBorder="1"/>
    <xf numFmtId="0" fontId="5" fillId="0" borderId="2" xfId="2" applyFont="1" applyBorder="1" applyAlignment="1">
      <alignment horizontal="left" vertical="center" wrapText="1"/>
    </xf>
    <xf numFmtId="0" fontId="6" fillId="0" borderId="2" xfId="2" applyFont="1" applyBorder="1" applyAlignment="1">
      <alignment wrapText="1"/>
    </xf>
    <xf numFmtId="0" fontId="17" fillId="6" borderId="0" xfId="2" applyFill="1"/>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6" fillId="0" borderId="0" xfId="0" applyFont="1"/>
    <xf numFmtId="0" fontId="6" fillId="0" borderId="1" xfId="0" applyFont="1" applyBorder="1"/>
    <xf numFmtId="0" fontId="6" fillId="0" borderId="1" xfId="0" applyFont="1" applyBorder="1" applyAlignment="1">
      <alignment wrapText="1"/>
    </xf>
    <xf numFmtId="0" fontId="2" fillId="0" borderId="0" xfId="0" applyFont="1"/>
    <xf numFmtId="0" fontId="21" fillId="0" borderId="2" xfId="0" applyFont="1" applyBorder="1" applyAlignment="1">
      <alignment wrapText="1"/>
    </xf>
    <xf numFmtId="0" fontId="27" fillId="0" borderId="0" xfId="0" applyFont="1" applyBorder="1" applyAlignment="1">
      <alignment vertical="center" wrapText="1"/>
    </xf>
    <xf numFmtId="0" fontId="5" fillId="0" borderId="5" xfId="0" applyFont="1" applyBorder="1" applyAlignment="1">
      <alignment horizontal="center" vertical="top" wrapText="1"/>
    </xf>
    <xf numFmtId="0" fontId="7" fillId="0" borderId="0" xfId="0" applyFont="1" applyBorder="1" applyAlignment="1">
      <alignment vertical="center" wrapText="1"/>
    </xf>
    <xf numFmtId="0" fontId="4" fillId="0" borderId="1" xfId="0" applyFont="1" applyBorder="1" applyAlignment="1">
      <alignment vertical="top" wrapText="1"/>
    </xf>
    <xf numFmtId="0" fontId="6" fillId="0" borderId="1" xfId="0" applyFont="1" applyBorder="1" applyAlignment="1">
      <alignment vertical="top"/>
    </xf>
    <xf numFmtId="0" fontId="29" fillId="0" borderId="2" xfId="0" applyFont="1" applyBorder="1" applyAlignment="1">
      <alignment vertical="top" wrapText="1"/>
    </xf>
    <xf numFmtId="0" fontId="7" fillId="0" borderId="0" xfId="0" applyFont="1" applyAlignment="1">
      <alignment vertical="center" wrapText="1"/>
    </xf>
    <xf numFmtId="0" fontId="5" fillId="0" borderId="2" xfId="0" applyFont="1" applyBorder="1" applyAlignment="1">
      <alignment horizontal="center" vertical="top" wrapText="1"/>
    </xf>
    <xf numFmtId="0" fontId="29" fillId="0" borderId="2" xfId="0" applyFont="1" applyBorder="1" applyAlignment="1">
      <alignment wrapText="1"/>
    </xf>
    <xf numFmtId="0" fontId="6" fillId="0" borderId="2" xfId="0" applyFont="1" applyBorder="1" applyAlignment="1">
      <alignment wrapText="1"/>
    </xf>
    <xf numFmtId="0" fontId="4" fillId="0" borderId="1" xfId="0" applyFont="1" applyBorder="1" applyAlignment="1">
      <alignment wrapText="1"/>
    </xf>
    <xf numFmtId="0" fontId="7" fillId="0" borderId="4" xfId="0" applyFont="1" applyBorder="1" applyAlignment="1">
      <alignment vertical="center" wrapText="1"/>
    </xf>
    <xf numFmtId="0" fontId="29" fillId="0" borderId="5" xfId="0" applyFont="1" applyFill="1" applyBorder="1" applyAlignment="1">
      <alignment horizontal="left" wrapText="1"/>
    </xf>
    <xf numFmtId="0" fontId="29" fillId="0" borderId="5" xfId="0" applyFont="1" applyFill="1" applyBorder="1" applyAlignment="1">
      <alignment wrapText="1"/>
    </xf>
    <xf numFmtId="0" fontId="21" fillId="0" borderId="1" xfId="0" applyFont="1" applyFill="1" applyBorder="1" applyAlignment="1">
      <alignment wrapText="1"/>
    </xf>
    <xf numFmtId="0" fontId="21" fillId="0" borderId="5" xfId="0" applyFont="1" applyFill="1" applyBorder="1" applyAlignment="1">
      <alignment wrapText="1"/>
    </xf>
    <xf numFmtId="0" fontId="6" fillId="0" borderId="1" xfId="0" applyFont="1" applyFill="1" applyBorder="1" applyAlignment="1">
      <alignment horizontal="left"/>
    </xf>
    <xf numFmtId="0" fontId="6" fillId="0" borderId="1" xfId="0" applyFont="1" applyFill="1" applyBorder="1"/>
    <xf numFmtId="0" fontId="0" fillId="0" borderId="0" xfId="0" applyFill="1"/>
    <xf numFmtId="0" fontId="6" fillId="0" borderId="1" xfId="0" applyFont="1" applyFill="1" applyBorder="1" applyAlignment="1">
      <alignment horizontal="left" wrapText="1"/>
    </xf>
    <xf numFmtId="0" fontId="8" fillId="0" borderId="1" xfId="0" applyFont="1" applyFill="1" applyBorder="1" applyAlignment="1">
      <alignment wrapText="1"/>
    </xf>
    <xf numFmtId="0" fontId="6" fillId="0" borderId="1" xfId="0" applyFont="1" applyFill="1" applyBorder="1" applyAlignment="1">
      <alignment vertical="center" wrapText="1"/>
    </xf>
    <xf numFmtId="0" fontId="6" fillId="0" borderId="1" xfId="0" applyFont="1" applyFill="1" applyBorder="1" applyAlignment="1">
      <alignment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1" xfId="0" applyFont="1" applyFill="1" applyBorder="1" applyAlignment="1">
      <alignment vertical="center"/>
    </xf>
    <xf numFmtId="0" fontId="11" fillId="0" borderId="1" xfId="0" applyFont="1" applyFill="1" applyBorder="1" applyAlignment="1">
      <alignment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0" fillId="0" borderId="0" xfId="0" applyFont="1"/>
    <xf numFmtId="2" fontId="2" fillId="0" borderId="0" xfId="0" applyNumberFormat="1" applyFont="1"/>
    <xf numFmtId="2" fontId="12" fillId="0" borderId="1" xfId="0" applyNumberFormat="1" applyFont="1" applyFill="1" applyBorder="1"/>
    <xf numFmtId="0" fontId="2" fillId="0" borderId="0" xfId="0" applyFont="1" applyBorder="1"/>
    <xf numFmtId="2" fontId="12" fillId="0" borderId="0" xfId="0" applyNumberFormat="1" applyFont="1" applyBorder="1"/>
    <xf numFmtId="0" fontId="2" fillId="0" borderId="0" xfId="0" applyFont="1" applyAlignment="1">
      <alignment horizontal="center"/>
    </xf>
    <xf numFmtId="0" fontId="1" fillId="10" borderId="1" xfId="0" applyFont="1" applyFill="1" applyBorder="1" applyAlignment="1">
      <alignment vertical="center"/>
    </xf>
    <xf numFmtId="0" fontId="1" fillId="10" borderId="1" xfId="0" applyFont="1" applyFill="1" applyBorder="1" applyAlignment="1">
      <alignment vertical="center" wrapText="1"/>
    </xf>
    <xf numFmtId="0" fontId="0" fillId="0" borderId="1" xfId="0" applyBorder="1"/>
    <xf numFmtId="1" fontId="0" fillId="0" borderId="1" xfId="0" applyNumberFormat="1" applyBorder="1"/>
    <xf numFmtId="2" fontId="0" fillId="0" borderId="1" xfId="0" applyNumberFormat="1" applyBorder="1"/>
    <xf numFmtId="9" fontId="0" fillId="0" borderId="1" xfId="0" applyNumberFormat="1" applyBorder="1"/>
    <xf numFmtId="2" fontId="1" fillId="7" borderId="1" xfId="0" applyNumberFormat="1" applyFont="1" applyFill="1" applyBorder="1"/>
    <xf numFmtId="2" fontId="5" fillId="0" borderId="1" xfId="0" applyNumberFormat="1" applyFont="1" applyFill="1" applyBorder="1"/>
    <xf numFmtId="0" fontId="5" fillId="0" borderId="1" xfId="0" applyFont="1" applyFill="1" applyBorder="1"/>
    <xf numFmtId="0" fontId="21" fillId="0" borderId="1" xfId="0" applyFont="1" applyFill="1" applyBorder="1" applyAlignment="1">
      <alignment horizontal="left" wrapText="1"/>
    </xf>
    <xf numFmtId="0" fontId="5" fillId="0" borderId="1" xfId="0" applyFont="1" applyFill="1" applyBorder="1" applyAlignment="1">
      <alignment wrapText="1"/>
    </xf>
    <xf numFmtId="0" fontId="21" fillId="0" borderId="1" xfId="0" applyFont="1" applyFill="1" applyBorder="1" applyAlignment="1">
      <alignment horizontal="left" vertical="center" wrapText="1"/>
    </xf>
    <xf numFmtId="0" fontId="29" fillId="0" borderId="1" xfId="0" applyFont="1" applyFill="1" applyBorder="1" applyAlignment="1">
      <alignment horizontal="left" wrapText="1"/>
    </xf>
    <xf numFmtId="0" fontId="34" fillId="0" borderId="1" xfId="0" applyFont="1" applyFill="1" applyBorder="1" applyAlignment="1">
      <alignment wrapText="1"/>
    </xf>
    <xf numFmtId="0" fontId="35" fillId="0" borderId="1" xfId="0" applyFont="1" applyFill="1" applyBorder="1" applyAlignment="1">
      <alignment wrapText="1"/>
    </xf>
    <xf numFmtId="0" fontId="36" fillId="15" borderId="0" xfId="0" applyFont="1" applyFill="1" applyAlignment="1">
      <alignment vertical="center" wrapText="1"/>
    </xf>
    <xf numFmtId="0" fontId="24" fillId="0" borderId="2" xfId="0" applyFont="1" applyFill="1" applyBorder="1" applyAlignment="1">
      <alignment horizontal="left" vertical="center" wrapText="1"/>
    </xf>
    <xf numFmtId="0" fontId="5" fillId="0" borderId="2" xfId="0" applyFont="1" applyFill="1" applyBorder="1"/>
    <xf numFmtId="0" fontId="5" fillId="0" borderId="2" xfId="0" applyFont="1" applyFill="1" applyBorder="1" applyAlignment="1">
      <alignment wrapText="1"/>
    </xf>
    <xf numFmtId="0" fontId="24" fillId="0" borderId="5" xfId="0" applyFont="1" applyFill="1" applyBorder="1" applyAlignment="1">
      <alignment horizontal="left" vertical="center" wrapText="1"/>
    </xf>
    <xf numFmtId="0" fontId="24" fillId="0" borderId="5" xfId="0" applyFont="1" applyFill="1" applyBorder="1" applyAlignment="1">
      <alignment wrapText="1"/>
    </xf>
    <xf numFmtId="2" fontId="0" fillId="0" borderId="0" xfId="0" applyNumberFormat="1"/>
    <xf numFmtId="0" fontId="0" fillId="0" borderId="0" xfId="0" applyBorder="1"/>
    <xf numFmtId="4" fontId="0" fillId="0" borderId="0" xfId="0" applyNumberFormat="1"/>
    <xf numFmtId="0" fontId="0" fillId="14" borderId="0" xfId="0" applyFill="1"/>
    <xf numFmtId="2" fontId="5" fillId="0" borderId="0" xfId="0" applyNumberFormat="1" applyFont="1" applyBorder="1"/>
    <xf numFmtId="9" fontId="0" fillId="0" borderId="0" xfId="0" applyNumberFormat="1"/>
    <xf numFmtId="4" fontId="38" fillId="0" borderId="0" xfId="0" applyNumberFormat="1" applyFont="1"/>
    <xf numFmtId="0" fontId="38" fillId="0" borderId="0" xfId="0" applyFont="1"/>
    <xf numFmtId="0" fontId="1" fillId="10" borderId="5" xfId="0" applyFont="1" applyFill="1" applyBorder="1" applyAlignment="1">
      <alignment vertical="center" wrapText="1"/>
    </xf>
    <xf numFmtId="0" fontId="0" fillId="0" borderId="1" xfId="0" applyNumberFormat="1" applyBorder="1"/>
    <xf numFmtId="3" fontId="3" fillId="5" borderId="1" xfId="0" applyNumberFormat="1" applyFont="1" applyFill="1" applyBorder="1" applyAlignment="1">
      <alignment horizontal="center" vertical="center" wrapText="1"/>
    </xf>
    <xf numFmtId="4" fontId="5" fillId="0" borderId="1" xfId="0" applyNumberFormat="1" applyFont="1" applyFill="1" applyBorder="1"/>
    <xf numFmtId="0" fontId="24" fillId="0" borderId="1" xfId="0" applyFont="1" applyFill="1" applyBorder="1" applyAlignment="1">
      <alignment horizontal="left" wrapText="1"/>
    </xf>
    <xf numFmtId="3" fontId="5" fillId="3" borderId="1" xfId="0" applyNumberFormat="1" applyFont="1" applyFill="1" applyBorder="1"/>
    <xf numFmtId="4" fontId="15" fillId="0" borderId="1" xfId="0" applyNumberFormat="1" applyFont="1" applyFill="1" applyBorder="1" applyAlignment="1">
      <alignment wrapText="1"/>
    </xf>
    <xf numFmtId="3" fontId="15" fillId="0" borderId="5" xfId="0" applyNumberFormat="1" applyFont="1" applyFill="1" applyBorder="1" applyAlignment="1">
      <alignment wrapText="1"/>
    </xf>
    <xf numFmtId="4" fontId="15" fillId="0" borderId="5" xfId="0" applyNumberFormat="1" applyFont="1" applyFill="1" applyBorder="1" applyAlignment="1">
      <alignment wrapText="1"/>
    </xf>
    <xf numFmtId="0" fontId="3" fillId="0" borderId="2" xfId="0" applyFont="1" applyFill="1" applyBorder="1" applyAlignment="1">
      <alignment wrapText="1"/>
    </xf>
    <xf numFmtId="0" fontId="20" fillId="0" borderId="5" xfId="0" applyFont="1" applyFill="1" applyBorder="1" applyAlignment="1">
      <alignment wrapText="1"/>
    </xf>
    <xf numFmtId="4" fontId="0" fillId="0" borderId="0" xfId="0" applyNumberFormat="1" applyFill="1"/>
    <xf numFmtId="3" fontId="5" fillId="0" borderId="1" xfId="0" applyNumberFormat="1" applyFont="1" applyFill="1" applyBorder="1"/>
    <xf numFmtId="4" fontId="13" fillId="0" borderId="1" xfId="0" applyNumberFormat="1" applyFont="1" applyFill="1" applyBorder="1"/>
    <xf numFmtId="3" fontId="0" fillId="0" borderId="0" xfId="0" applyNumberFormat="1"/>
    <xf numFmtId="4" fontId="0" fillId="0" borderId="1" xfId="0" applyNumberFormat="1" applyBorder="1"/>
    <xf numFmtId="4" fontId="0" fillId="0" borderId="2" xfId="0" applyNumberFormat="1" applyBorder="1"/>
    <xf numFmtId="4" fontId="1" fillId="7" borderId="5" xfId="0" applyNumberFormat="1" applyFont="1" applyFill="1" applyBorder="1"/>
    <xf numFmtId="4" fontId="0" fillId="0" borderId="5" xfId="0" applyNumberFormat="1" applyFill="1" applyBorder="1" applyAlignment="1">
      <alignment wrapText="1"/>
    </xf>
    <xf numFmtId="3" fontId="0" fillId="0" borderId="5" xfId="0" applyNumberFormat="1" applyFill="1" applyBorder="1" applyAlignment="1">
      <alignment wrapText="1"/>
    </xf>
    <xf numFmtId="0" fontId="5" fillId="0" borderId="2" xfId="0" applyFont="1" applyFill="1" applyBorder="1" applyAlignment="1">
      <alignment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0" fillId="0" borderId="1" xfId="0" applyFont="1" applyFill="1" applyBorder="1" applyAlignment="1">
      <alignment horizontal="left"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wrapText="1"/>
    </xf>
    <xf numFmtId="3" fontId="5" fillId="0" borderId="1" xfId="0" applyNumberFormat="1" applyFont="1" applyFill="1" applyBorder="1" applyAlignment="1">
      <alignment wrapText="1"/>
    </xf>
    <xf numFmtId="0" fontId="24" fillId="0" borderId="5" xfId="0" applyFont="1" applyFill="1" applyBorder="1" applyAlignment="1">
      <alignment horizontal="left" vertical="center"/>
    </xf>
    <xf numFmtId="4" fontId="24" fillId="0" borderId="5" xfId="0" applyNumberFormat="1" applyFont="1" applyFill="1" applyBorder="1" applyAlignment="1">
      <alignment wrapText="1"/>
    </xf>
    <xf numFmtId="0" fontId="13" fillId="0" borderId="1" xfId="0" applyFont="1" applyFill="1" applyBorder="1" applyAlignment="1">
      <alignment vertical="center"/>
    </xf>
    <xf numFmtId="0" fontId="5" fillId="0" borderId="1" xfId="0" applyFont="1" applyFill="1" applyBorder="1" applyAlignment="1">
      <alignment vertical="center"/>
    </xf>
    <xf numFmtId="0" fontId="0" fillId="0" borderId="0" xfId="0" applyAlignment="1">
      <alignment vertical="center"/>
    </xf>
    <xf numFmtId="4" fontId="0" fillId="14" borderId="0" xfId="0" applyNumberFormat="1" applyFill="1"/>
    <xf numFmtId="4" fontId="15" fillId="0" borderId="0" xfId="0" applyNumberFormat="1" applyFont="1"/>
    <xf numFmtId="0" fontId="0" fillId="0" borderId="0" xfId="0" applyFill="1" applyBorder="1" applyAlignment="1">
      <alignment vertical="center" wrapText="1"/>
    </xf>
    <xf numFmtId="0" fontId="0" fillId="0" borderId="0" xfId="0" applyFill="1" applyAlignment="1">
      <alignment vertical="center"/>
    </xf>
    <xf numFmtId="9" fontId="0" fillId="0" borderId="8" xfId="0" applyNumberFormat="1" applyBorder="1"/>
    <xf numFmtId="0" fontId="0" fillId="0" borderId="4" xfId="0" applyFill="1" applyBorder="1" applyAlignment="1">
      <alignment vertical="center" wrapText="1"/>
    </xf>
    <xf numFmtId="0" fontId="36" fillId="0" borderId="0" xfId="0" applyFont="1" applyFill="1" applyAlignment="1">
      <alignment vertical="center" wrapText="1"/>
    </xf>
    <xf numFmtId="0" fontId="3" fillId="3" borderId="1" xfId="0" applyFont="1" applyFill="1" applyBorder="1" applyAlignment="1">
      <alignment horizontal="left" vertical="center" wrapText="1"/>
    </xf>
    <xf numFmtId="0" fontId="23" fillId="3" borderId="5" xfId="0" applyFont="1" applyFill="1" applyBorder="1" applyAlignment="1">
      <alignment horizontal="left" vertical="center" wrapText="1"/>
    </xf>
    <xf numFmtId="4" fontId="15" fillId="3" borderId="1" xfId="0" applyNumberFormat="1" applyFont="1" applyFill="1" applyBorder="1" applyAlignment="1">
      <alignment wrapText="1"/>
    </xf>
    <xf numFmtId="3" fontId="15" fillId="3" borderId="5" xfId="0" applyNumberFormat="1" applyFont="1" applyFill="1" applyBorder="1" applyAlignment="1">
      <alignment wrapText="1"/>
    </xf>
    <xf numFmtId="4" fontId="15" fillId="3" borderId="5" xfId="0" applyNumberFormat="1" applyFont="1" applyFill="1" applyBorder="1" applyAlignment="1">
      <alignment wrapText="1"/>
    </xf>
    <xf numFmtId="0" fontId="3" fillId="3" borderId="2" xfId="0" applyFont="1" applyFill="1" applyBorder="1" applyAlignment="1">
      <alignment wrapText="1"/>
    </xf>
    <xf numFmtId="0" fontId="23" fillId="3" borderId="5" xfId="0" applyFont="1" applyFill="1" applyBorder="1" applyAlignment="1">
      <alignment wrapText="1"/>
    </xf>
    <xf numFmtId="4" fontId="5" fillId="3" borderId="1" xfId="0" applyNumberFormat="1" applyFont="1" applyFill="1" applyBorder="1"/>
    <xf numFmtId="4" fontId="3" fillId="3" borderId="1" xfId="0" applyNumberFormat="1" applyFont="1" applyFill="1" applyBorder="1" applyAlignment="1">
      <alignment horizontal="right"/>
    </xf>
    <xf numFmtId="0" fontId="5" fillId="3" borderId="1" xfId="0" applyFont="1" applyFill="1" applyBorder="1"/>
    <xf numFmtId="0" fontId="5" fillId="3" borderId="1" xfId="0" applyFont="1" applyFill="1" applyBorder="1" applyAlignment="1">
      <alignment wrapText="1"/>
    </xf>
    <xf numFmtId="0" fontId="11" fillId="0" borderId="2" xfId="0" applyFont="1" applyFill="1" applyBorder="1" applyAlignment="1">
      <alignment wrapText="1"/>
    </xf>
    <xf numFmtId="0" fontId="39" fillId="0" borderId="5" xfId="0" applyFont="1" applyFill="1" applyBorder="1" applyAlignment="1">
      <alignment wrapText="1"/>
    </xf>
    <xf numFmtId="2" fontId="5" fillId="3" borderId="1" xfId="0" applyNumberFormat="1" applyFont="1" applyFill="1" applyBorder="1"/>
    <xf numFmtId="0" fontId="37" fillId="3" borderId="5" xfId="0" applyFont="1" applyFill="1" applyBorder="1" applyAlignment="1">
      <alignment horizontal="left" vertical="center" wrapText="1"/>
    </xf>
    <xf numFmtId="0" fontId="0" fillId="3" borderId="5" xfId="0" applyFill="1" applyBorder="1" applyAlignment="1">
      <alignment wrapText="1"/>
    </xf>
    <xf numFmtId="4" fontId="0" fillId="3" borderId="5" xfId="0" applyNumberFormat="1" applyFill="1" applyBorder="1" applyAlignment="1">
      <alignment wrapText="1"/>
    </xf>
    <xf numFmtId="0" fontId="13" fillId="3" borderId="1" xfId="0" applyFont="1" applyFill="1" applyBorder="1"/>
    <xf numFmtId="4" fontId="0" fillId="0" borderId="6" xfId="0" applyNumberFormat="1" applyBorder="1"/>
    <xf numFmtId="0" fontId="23" fillId="3" borderId="11"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9" fillId="3" borderId="1" xfId="0" applyFont="1" applyFill="1" applyBorder="1" applyAlignment="1">
      <alignment horizontal="left" vertical="center" wrapText="1"/>
    </xf>
    <xf numFmtId="2" fontId="6" fillId="3" borderId="1" xfId="0" applyNumberFormat="1" applyFont="1" applyFill="1" applyBorder="1"/>
    <xf numFmtId="0" fontId="6" fillId="3" borderId="1" xfId="0" applyFont="1" applyFill="1" applyBorder="1"/>
    <xf numFmtId="0" fontId="6" fillId="3" borderId="1" xfId="0" applyFont="1" applyFill="1" applyBorder="1" applyAlignment="1">
      <alignment wrapText="1"/>
    </xf>
    <xf numFmtId="0" fontId="9" fillId="3" borderId="1" xfId="0" applyFont="1" applyFill="1" applyBorder="1" applyAlignment="1">
      <alignment horizontal="left" vertical="center"/>
    </xf>
    <xf numFmtId="0" fontId="7" fillId="3" borderId="5" xfId="0" applyFont="1" applyFill="1" applyBorder="1" applyAlignment="1">
      <alignment wrapText="1"/>
    </xf>
    <xf numFmtId="0" fontId="8" fillId="3" borderId="1" xfId="0" applyFont="1" applyFill="1" applyBorder="1"/>
    <xf numFmtId="0" fontId="10" fillId="3" borderId="1" xfId="0" applyFont="1" applyFill="1" applyBorder="1"/>
    <xf numFmtId="0" fontId="13" fillId="0" borderId="8" xfId="0" applyFont="1" applyFill="1" applyBorder="1"/>
    <xf numFmtId="0" fontId="5" fillId="0" borderId="8" xfId="0" applyFont="1" applyFill="1" applyBorder="1"/>
    <xf numFmtId="3" fontId="6" fillId="0" borderId="8" xfId="2" applyNumberFormat="1" applyFont="1" applyBorder="1" applyAlignment="1">
      <alignment horizontal="center" vertical="top" wrapText="1"/>
    </xf>
    <xf numFmtId="4" fontId="0" fillId="0" borderId="5" xfId="0" applyNumberFormat="1" applyFill="1" applyBorder="1" applyAlignment="1">
      <alignment wrapText="1"/>
    </xf>
    <xf numFmtId="4" fontId="6" fillId="0" borderId="1" xfId="0" applyNumberFormat="1" applyFont="1" applyFill="1" applyBorder="1"/>
    <xf numFmtId="4" fontId="5" fillId="0" borderId="2" xfId="0" applyNumberFormat="1" applyFont="1" applyFill="1" applyBorder="1"/>
    <xf numFmtId="4" fontId="0" fillId="3" borderId="0" xfId="0" applyNumberFormat="1" applyFill="1"/>
    <xf numFmtId="4" fontId="13" fillId="3" borderId="1" xfId="0" applyNumberFormat="1" applyFont="1" applyFill="1" applyBorder="1"/>
    <xf numFmtId="4" fontId="6" fillId="10" borderId="1" xfId="0" applyNumberFormat="1" applyFont="1" applyFill="1" applyBorder="1"/>
    <xf numFmtId="4" fontId="6" fillId="11" borderId="1" xfId="0" applyNumberFormat="1" applyFont="1" applyFill="1" applyBorder="1"/>
    <xf numFmtId="4" fontId="6" fillId="0" borderId="1" xfId="0" applyNumberFormat="1" applyFont="1" applyBorder="1" applyAlignment="1">
      <alignment vertical="top"/>
    </xf>
    <xf numFmtId="4" fontId="6" fillId="0" borderId="1" xfId="0" applyNumberFormat="1" applyFont="1" applyBorder="1"/>
    <xf numFmtId="4" fontId="9" fillId="3" borderId="1" xfId="0" applyNumberFormat="1" applyFont="1" applyFill="1" applyBorder="1" applyAlignment="1">
      <alignment horizontal="right"/>
    </xf>
    <xf numFmtId="4" fontId="9" fillId="3" borderId="1" xfId="0" applyNumberFormat="1" applyFont="1" applyFill="1" applyBorder="1"/>
    <xf numFmtId="4" fontId="10" fillId="3" borderId="1" xfId="0" applyNumberFormat="1" applyFont="1" applyFill="1" applyBorder="1"/>
    <xf numFmtId="4" fontId="7" fillId="10" borderId="1" xfId="0" applyNumberFormat="1" applyFont="1" applyFill="1" applyBorder="1" applyAlignment="1">
      <alignment wrapText="1"/>
    </xf>
    <xf numFmtId="4" fontId="6" fillId="3" borderId="1" xfId="0" applyNumberFormat="1" applyFont="1" applyFill="1" applyBorder="1"/>
    <xf numFmtId="4" fontId="7" fillId="0" borderId="5" xfId="0" applyNumberFormat="1" applyFont="1" applyFill="1" applyBorder="1" applyAlignment="1">
      <alignment wrapText="1"/>
    </xf>
    <xf numFmtId="4" fontId="30" fillId="0" borderId="1" xfId="0" applyNumberFormat="1" applyFont="1" applyBorder="1" applyAlignment="1">
      <alignment vertical="top"/>
    </xf>
    <xf numFmtId="4" fontId="7" fillId="3" borderId="0" xfId="0" applyNumberFormat="1" applyFont="1" applyFill="1"/>
    <xf numFmtId="4" fontId="2" fillId="0" borderId="0" xfId="0" applyNumberFormat="1" applyFont="1"/>
    <xf numFmtId="0" fontId="21" fillId="0" borderId="0" xfId="0" applyFont="1" applyFill="1" applyBorder="1" applyAlignment="1">
      <alignment horizontal="left" wrapText="1"/>
    </xf>
    <xf numFmtId="4" fontId="5" fillId="9" borderId="1" xfId="0" applyNumberFormat="1" applyFont="1" applyFill="1" applyBorder="1"/>
    <xf numFmtId="165" fontId="0" fillId="0" borderId="0" xfId="0" applyNumberFormat="1"/>
    <xf numFmtId="2" fontId="40" fillId="0" borderId="1" xfId="0" applyNumberFormat="1" applyFont="1" applyBorder="1" applyAlignment="1">
      <alignment wrapText="1"/>
    </xf>
    <xf numFmtId="0" fontId="40" fillId="0" borderId="1" xfId="0" applyFont="1" applyBorder="1" applyAlignment="1">
      <alignment wrapText="1"/>
    </xf>
    <xf numFmtId="0" fontId="0" fillId="16" borderId="1" xfId="0" applyFill="1" applyBorder="1"/>
    <xf numFmtId="0" fontId="0" fillId="16" borderId="0" xfId="0" applyFill="1"/>
    <xf numFmtId="165" fontId="0" fillId="16" borderId="0" xfId="0" applyNumberFormat="1" applyFill="1"/>
    <xf numFmtId="0" fontId="15" fillId="16" borderId="1" xfId="0" applyFont="1" applyFill="1" applyBorder="1"/>
    <xf numFmtId="2" fontId="0" fillId="16" borderId="1" xfId="0" applyNumberFormat="1" applyFill="1" applyBorder="1"/>
    <xf numFmtId="1" fontId="15" fillId="16" borderId="1" xfId="0" applyNumberFormat="1" applyFont="1" applyFill="1" applyBorder="1"/>
    <xf numFmtId="0" fontId="0" fillId="0" borderId="2" xfId="0" applyBorder="1"/>
    <xf numFmtId="165" fontId="0" fillId="16" borderId="1" xfId="0" applyNumberFormat="1" applyFill="1" applyBorder="1"/>
    <xf numFmtId="0" fontId="0" fillId="3" borderId="0" xfId="0" applyFill="1"/>
    <xf numFmtId="2" fontId="0" fillId="3" borderId="0" xfId="0" applyNumberFormat="1" applyFill="1"/>
    <xf numFmtId="3" fontId="0" fillId="0" borderId="5" xfId="0" applyNumberFormat="1" applyFill="1" applyBorder="1" applyAlignment="1">
      <alignment wrapText="1"/>
    </xf>
    <xf numFmtId="4" fontId="0" fillId="0" borderId="5" xfId="0" applyNumberFormat="1" applyFill="1" applyBorder="1" applyAlignment="1">
      <alignment wrapText="1"/>
    </xf>
    <xf numFmtId="0" fontId="5" fillId="0" borderId="2" xfId="0" applyFont="1" applyFill="1" applyBorder="1" applyAlignment="1">
      <alignment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5" fillId="0" borderId="5" xfId="0" applyFont="1" applyFill="1" applyBorder="1" applyAlignment="1">
      <alignment horizontal="center" vertical="center" wrapText="1"/>
    </xf>
    <xf numFmtId="0" fontId="0" fillId="0" borderId="4" xfId="0" applyFill="1" applyBorder="1" applyAlignment="1">
      <alignment vertical="center" wrapText="1"/>
    </xf>
    <xf numFmtId="0" fontId="5" fillId="0" borderId="5" xfId="0" applyFont="1" applyFill="1" applyBorder="1" applyAlignment="1">
      <alignment horizontal="center" vertical="top" wrapText="1"/>
    </xf>
    <xf numFmtId="0" fontId="6" fillId="0" borderId="5" xfId="0" applyFont="1" applyFill="1" applyBorder="1" applyAlignment="1">
      <alignment horizontal="center" vertical="top" wrapText="1"/>
    </xf>
    <xf numFmtId="0" fontId="1" fillId="9" borderId="5" xfId="0" applyNumberFormat="1" applyFont="1" applyFill="1" applyBorder="1" applyAlignment="1">
      <alignment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1" fillId="0" borderId="5" xfId="0" applyNumberFormat="1" applyFont="1" applyBorder="1" applyAlignment="1">
      <alignment vertical="center" wrapText="1"/>
    </xf>
    <xf numFmtId="0" fontId="3" fillId="5" borderId="8" xfId="0" applyFont="1" applyFill="1" applyBorder="1" applyAlignment="1">
      <alignment horizontal="center" vertical="center" wrapText="1"/>
    </xf>
    <xf numFmtId="4" fontId="5" fillId="0" borderId="8" xfId="0" applyNumberFormat="1" applyFont="1" applyFill="1" applyBorder="1"/>
    <xf numFmtId="4" fontId="5" fillId="3" borderId="8" xfId="0" applyNumberFormat="1" applyFont="1" applyFill="1" applyBorder="1"/>
    <xf numFmtId="4" fontId="5" fillId="0" borderId="12" xfId="0" applyNumberFormat="1" applyFont="1" applyFill="1" applyBorder="1"/>
    <xf numFmtId="4" fontId="0" fillId="3" borderId="8" xfId="0" applyNumberFormat="1" applyFill="1" applyBorder="1" applyAlignment="1">
      <alignment wrapText="1"/>
    </xf>
    <xf numFmtId="4" fontId="0" fillId="0" borderId="8" xfId="0" applyNumberFormat="1" applyFill="1" applyBorder="1" applyAlignment="1">
      <alignment wrapText="1"/>
    </xf>
    <xf numFmtId="2" fontId="5" fillId="9" borderId="8" xfId="0" applyNumberFormat="1" applyFont="1" applyFill="1" applyBorder="1"/>
    <xf numFmtId="0" fontId="0" fillId="0" borderId="9" xfId="0" applyBorder="1"/>
    <xf numFmtId="0" fontId="1" fillId="10" borderId="1" xfId="0" applyFont="1" applyFill="1" applyBorder="1" applyAlignment="1">
      <alignment horizontal="center" vertical="center" wrapText="1"/>
    </xf>
    <xf numFmtId="0" fontId="12" fillId="0" borderId="3" xfId="0" applyFont="1" applyFill="1" applyBorder="1" applyAlignment="1">
      <alignment horizontal="center" vertical="top" wrapText="1"/>
    </xf>
    <xf numFmtId="0" fontId="3" fillId="5" borderId="4" xfId="0" applyFont="1" applyFill="1" applyBorder="1" applyAlignment="1">
      <alignment horizontal="center" vertical="center" wrapText="1"/>
    </xf>
    <xf numFmtId="2" fontId="40" fillId="16" borderId="1" xfId="0" applyNumberFormat="1" applyFont="1" applyFill="1" applyBorder="1" applyAlignment="1">
      <alignment wrapText="1"/>
    </xf>
    <xf numFmtId="0" fontId="40" fillId="16" borderId="1" xfId="0" applyFont="1" applyFill="1" applyBorder="1" applyAlignment="1">
      <alignment wrapText="1"/>
    </xf>
    <xf numFmtId="0" fontId="12"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9" fillId="7" borderId="6" xfId="0" applyFont="1" applyFill="1" applyBorder="1" applyAlignment="1">
      <alignment vertical="center" wrapText="1"/>
    </xf>
    <xf numFmtId="0" fontId="9" fillId="7" borderId="7" xfId="0" applyFont="1" applyFill="1" applyBorder="1" applyAlignment="1">
      <alignment vertical="center" wrapText="1"/>
    </xf>
    <xf numFmtId="1" fontId="9" fillId="7" borderId="1" xfId="0" applyNumberFormat="1" applyFont="1" applyFill="1" applyBorder="1" applyAlignment="1">
      <alignment vertical="center" wrapText="1"/>
    </xf>
    <xf numFmtId="1" fontId="9" fillId="7" borderId="7" xfId="0" applyNumberFormat="1" applyFont="1" applyFill="1" applyBorder="1" applyAlignment="1">
      <alignment vertical="center" wrapText="1"/>
    </xf>
    <xf numFmtId="0" fontId="0" fillId="0" borderId="0" xfId="0" applyFill="1" applyBorder="1"/>
    <xf numFmtId="0" fontId="0" fillId="12" borderId="0" xfId="0" applyFill="1" applyBorder="1"/>
    <xf numFmtId="0" fontId="0" fillId="12" borderId="0" xfId="0" applyFill="1"/>
    <xf numFmtId="0" fontId="0" fillId="12" borderId="1" xfId="0" applyFill="1" applyBorder="1"/>
    <xf numFmtId="1" fontId="15" fillId="12" borderId="1" xfId="0" applyNumberFormat="1" applyFont="1" applyFill="1" applyBorder="1"/>
    <xf numFmtId="0" fontId="15" fillId="12" borderId="0" xfId="0" applyFont="1" applyFill="1"/>
    <xf numFmtId="1" fontId="15" fillId="12" borderId="0" xfId="0" applyNumberFormat="1" applyFont="1" applyFill="1"/>
    <xf numFmtId="166" fontId="0" fillId="0" borderId="1" xfId="0" applyNumberFormat="1" applyBorder="1"/>
    <xf numFmtId="0" fontId="0" fillId="0" borderId="1" xfId="0" applyBorder="1" applyAlignment="1">
      <alignment vertical="top" wrapText="1"/>
    </xf>
    <xf numFmtId="0" fontId="0" fillId="0" borderId="0" xfId="0" applyAlignment="1">
      <alignment vertical="top" wrapText="1"/>
    </xf>
    <xf numFmtId="0" fontId="1" fillId="4" borderId="1" xfId="0" applyFont="1" applyFill="1" applyBorder="1" applyAlignment="1">
      <alignment horizontal="center" vertical="top" wrapText="1"/>
    </xf>
    <xf numFmtId="0" fontId="1" fillId="0" borderId="0" xfId="0" applyFont="1" applyAlignment="1">
      <alignment horizontal="center" vertical="top" wrapText="1"/>
    </xf>
    <xf numFmtId="3" fontId="16" fillId="0" borderId="6" xfId="0" applyNumberFormat="1" applyFont="1" applyBorder="1" applyAlignment="1">
      <alignment vertical="top" wrapText="1"/>
    </xf>
    <xf numFmtId="3" fontId="7" fillId="0" borderId="8" xfId="0" applyNumberFormat="1" applyFont="1" applyBorder="1" applyAlignment="1">
      <alignment vertical="top" wrapText="1"/>
    </xf>
    <xf numFmtId="3" fontId="7" fillId="0" borderId="6" xfId="0" applyNumberFormat="1" applyFont="1" applyBorder="1" applyAlignment="1">
      <alignment vertical="top" wrapText="1"/>
    </xf>
    <xf numFmtId="3" fontId="7" fillId="0" borderId="8" xfId="0" applyNumberFormat="1" applyFont="1" applyFill="1" applyBorder="1" applyAlignment="1">
      <alignment vertical="top" wrapText="1"/>
    </xf>
    <xf numFmtId="3" fontId="7" fillId="0" borderId="0" xfId="0" applyNumberFormat="1" applyFont="1" applyAlignment="1">
      <alignment vertical="top" wrapText="1"/>
    </xf>
    <xf numFmtId="3" fontId="0" fillId="0" borderId="0" xfId="0" applyNumberFormat="1" applyAlignment="1">
      <alignment vertical="top" wrapText="1"/>
    </xf>
    <xf numFmtId="0" fontId="7" fillId="0" borderId="0" xfId="0" applyFont="1" applyAlignment="1">
      <alignment vertical="top" wrapText="1"/>
    </xf>
    <xf numFmtId="0" fontId="7" fillId="2" borderId="0" xfId="0" applyFont="1" applyFill="1" applyAlignment="1">
      <alignment vertical="top" wrapText="1"/>
    </xf>
    <xf numFmtId="0" fontId="0" fillId="2" borderId="0" xfId="0" applyFill="1" applyAlignment="1">
      <alignment vertical="top" wrapText="1"/>
    </xf>
    <xf numFmtId="0" fontId="0" fillId="11" borderId="0" xfId="0" applyFill="1"/>
    <xf numFmtId="1" fontId="15" fillId="11" borderId="1" xfId="0" applyNumberFormat="1" applyFont="1" applyFill="1" applyBorder="1"/>
    <xf numFmtId="0" fontId="15" fillId="11" borderId="1" xfId="0" applyFont="1" applyFill="1" applyBorder="1"/>
    <xf numFmtId="0" fontId="1" fillId="10" borderId="10" xfId="0" applyFont="1" applyFill="1" applyBorder="1" applyAlignment="1">
      <alignment vertical="center" wrapText="1"/>
    </xf>
    <xf numFmtId="2" fontId="0" fillId="0" borderId="6" xfId="0" applyNumberFormat="1" applyBorder="1"/>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9" fontId="0" fillId="0" borderId="0" xfId="0" applyNumberFormat="1" applyFill="1" applyBorder="1"/>
    <xf numFmtId="0" fontId="9" fillId="0" borderId="0" xfId="0" applyFont="1" applyFill="1" applyBorder="1" applyAlignment="1">
      <alignment vertical="center" wrapText="1"/>
    </xf>
    <xf numFmtId="2" fontId="1" fillId="0" borderId="0" xfId="0" applyNumberFormat="1" applyFont="1" applyFill="1" applyBorder="1"/>
    <xf numFmtId="0" fontId="0" fillId="7" borderId="1" xfId="0" applyFill="1" applyBorder="1"/>
    <xf numFmtId="165" fontId="0" fillId="7" borderId="1" xfId="0" applyNumberFormat="1" applyFill="1" applyBorder="1"/>
    <xf numFmtId="1" fontId="15" fillId="0" borderId="0" xfId="0" applyNumberFormat="1" applyFont="1"/>
    <xf numFmtId="0" fontId="15" fillId="0" borderId="0" xfId="0" applyFont="1"/>
    <xf numFmtId="0" fontId="7" fillId="0" borderId="0" xfId="0" applyFont="1"/>
    <xf numFmtId="0" fontId="35" fillId="0" borderId="1" xfId="0" applyFont="1" applyFill="1" applyBorder="1" applyAlignment="1">
      <alignment horizontal="left" vertical="top" wrapText="1"/>
    </xf>
    <xf numFmtId="0" fontId="34" fillId="0" borderId="1" xfId="0" applyFont="1" applyFill="1" applyBorder="1" applyAlignment="1">
      <alignment vertical="top" wrapText="1"/>
    </xf>
    <xf numFmtId="4" fontId="1" fillId="7" borderId="1" xfId="0" applyNumberFormat="1" applyFont="1" applyFill="1" applyBorder="1"/>
    <xf numFmtId="0" fontId="23" fillId="5" borderId="1" xfId="0" applyFont="1" applyFill="1" applyBorder="1" applyAlignment="1">
      <alignment horizontal="center" vertical="center" wrapText="1"/>
    </xf>
    <xf numFmtId="4" fontId="9" fillId="7" borderId="8" xfId="0" applyNumberFormat="1" applyFont="1" applyFill="1" applyBorder="1" applyAlignment="1">
      <alignment vertical="center"/>
    </xf>
    <xf numFmtId="4" fontId="9" fillId="7" borderId="1" xfId="0" applyNumberFormat="1" applyFont="1" applyFill="1" applyBorder="1" applyAlignment="1">
      <alignment vertical="center"/>
    </xf>
    <xf numFmtId="2" fontId="40" fillId="0" borderId="1" xfId="0" applyNumberFormat="1" applyFont="1" applyFill="1" applyBorder="1" applyAlignment="1">
      <alignment wrapText="1"/>
    </xf>
    <xf numFmtId="0" fontId="40" fillId="0" borderId="1" xfId="0" applyFont="1" applyFill="1" applyBorder="1" applyAlignment="1">
      <alignment wrapText="1"/>
    </xf>
    <xf numFmtId="0" fontId="0" fillId="0" borderId="1" xfId="0" applyFill="1" applyBorder="1"/>
    <xf numFmtId="2" fontId="0" fillId="0" borderId="1" xfId="0" applyNumberFormat="1" applyFill="1" applyBorder="1"/>
    <xf numFmtId="2" fontId="40" fillId="0" borderId="0" xfId="0" applyNumberFormat="1" applyFont="1" applyFill="1" applyBorder="1" applyAlignment="1">
      <alignment wrapText="1"/>
    </xf>
    <xf numFmtId="0" fontId="40" fillId="0" borderId="0" xfId="0" applyFont="1" applyFill="1" applyBorder="1" applyAlignment="1">
      <alignment wrapText="1"/>
    </xf>
    <xf numFmtId="2" fontId="0" fillId="0" borderId="0" xfId="0" applyNumberFormat="1" applyFill="1" applyBorder="1"/>
    <xf numFmtId="0" fontId="15" fillId="0" borderId="0" xfId="0" applyFont="1" applyFill="1" applyBorder="1"/>
    <xf numFmtId="166" fontId="0" fillId="0" borderId="2" xfId="0" applyNumberFormat="1" applyBorder="1"/>
    <xf numFmtId="167" fontId="0" fillId="0" borderId="3" xfId="0" applyNumberFormat="1" applyFill="1" applyBorder="1"/>
    <xf numFmtId="1" fontId="0" fillId="0" borderId="3" xfId="0" applyNumberFormat="1" applyFill="1" applyBorder="1"/>
    <xf numFmtId="0" fontId="0" fillId="0" borderId="3" xfId="0" applyBorder="1"/>
    <xf numFmtId="0" fontId="5" fillId="0" borderId="1" xfId="0" applyFont="1" applyFill="1" applyBorder="1" applyAlignment="1">
      <alignment vertical="top" wrapText="1"/>
    </xf>
    <xf numFmtId="0" fontId="5" fillId="3" borderId="0" xfId="0" applyFont="1" applyFill="1" applyBorder="1" applyAlignment="1">
      <alignment horizontal="center" vertical="top" wrapText="1"/>
    </xf>
    <xf numFmtId="0" fontId="5" fillId="3" borderId="0" xfId="0" applyFont="1" applyFill="1" applyBorder="1" applyAlignment="1">
      <alignment vertical="top" wrapText="1"/>
    </xf>
    <xf numFmtId="0" fontId="17" fillId="0" borderId="3" xfId="2" applyBorder="1" applyAlignment="1">
      <alignment vertical="top" wrapText="1"/>
    </xf>
    <xf numFmtId="3" fontId="7" fillId="0" borderId="1" xfId="1" applyNumberFormat="1" applyFont="1" applyBorder="1" applyAlignment="1">
      <alignment vertical="top" wrapText="1"/>
    </xf>
    <xf numFmtId="0" fontId="17" fillId="0" borderId="9" xfId="2" applyBorder="1" applyAlignment="1">
      <alignment vertical="top" wrapText="1"/>
    </xf>
    <xf numFmtId="0" fontId="5" fillId="0" borderId="9" xfId="2" applyFont="1" applyBorder="1" applyAlignment="1">
      <alignment horizontal="center" vertical="center"/>
    </xf>
    <xf numFmtId="3" fontId="17" fillId="0" borderId="0" xfId="2" applyNumberFormat="1"/>
    <xf numFmtId="3" fontId="7" fillId="0" borderId="1" xfId="2" applyNumberFormat="1" applyFont="1" applyFill="1" applyBorder="1" applyAlignment="1">
      <alignment wrapText="1"/>
    </xf>
    <xf numFmtId="3" fontId="5" fillId="0" borderId="1" xfId="2" applyNumberFormat="1" applyFont="1" applyBorder="1"/>
    <xf numFmtId="0" fontId="5" fillId="0" borderId="1" xfId="2" applyFont="1" applyBorder="1" applyAlignment="1">
      <alignment vertical="top" wrapText="1"/>
    </xf>
    <xf numFmtId="4" fontId="6" fillId="0" borderId="1" xfId="2" applyNumberFormat="1" applyFont="1" applyBorder="1"/>
    <xf numFmtId="4" fontId="5" fillId="0" borderId="1" xfId="2" applyNumberFormat="1" applyFont="1" applyBorder="1"/>
    <xf numFmtId="4" fontId="6" fillId="3" borderId="1" xfId="2" applyNumberFormat="1" applyFont="1" applyFill="1" applyBorder="1"/>
    <xf numFmtId="4" fontId="9" fillId="3" borderId="1" xfId="2" applyNumberFormat="1" applyFont="1" applyFill="1" applyBorder="1" applyAlignment="1">
      <alignment horizontal="right"/>
    </xf>
    <xf numFmtId="4" fontId="7" fillId="0" borderId="5" xfId="2" applyNumberFormat="1" applyFont="1" applyBorder="1" applyAlignment="1">
      <alignment wrapText="1"/>
    </xf>
    <xf numFmtId="4" fontId="23" fillId="3" borderId="1" xfId="2" applyNumberFormat="1" applyFont="1" applyFill="1" applyBorder="1"/>
    <xf numFmtId="4" fontId="9" fillId="3" borderId="1" xfId="2" applyNumberFormat="1" applyFont="1" applyFill="1" applyBorder="1"/>
    <xf numFmtId="4" fontId="13" fillId="8" borderId="1" xfId="2" applyNumberFormat="1" applyFont="1" applyFill="1" applyBorder="1"/>
    <xf numFmtId="4" fontId="13" fillId="9" borderId="1" xfId="2" applyNumberFormat="1" applyFont="1" applyFill="1" applyBorder="1"/>
    <xf numFmtId="0" fontId="29" fillId="6" borderId="5" xfId="2" applyFont="1" applyFill="1" applyBorder="1" applyAlignment="1">
      <alignment horizontal="left" vertical="center" wrapText="1"/>
    </xf>
    <xf numFmtId="166" fontId="17" fillId="0" borderId="1" xfId="2" applyNumberFormat="1" applyBorder="1"/>
    <xf numFmtId="0" fontId="9" fillId="7" borderId="1" xfId="2" applyFont="1" applyFill="1" applyBorder="1" applyAlignment="1">
      <alignment vertical="center" wrapText="1"/>
    </xf>
    <xf numFmtId="166" fontId="17" fillId="0" borderId="0" xfId="2" applyNumberFormat="1" applyFill="1" applyBorder="1"/>
    <xf numFmtId="0" fontId="1" fillId="0" borderId="0" xfId="2" applyFont="1" applyFill="1" applyBorder="1" applyAlignment="1">
      <alignment wrapText="1"/>
    </xf>
    <xf numFmtId="0" fontId="5" fillId="0" borderId="9" xfId="2" applyFont="1" applyBorder="1" applyAlignment="1">
      <alignment vertical="top" wrapText="1"/>
    </xf>
    <xf numFmtId="3" fontId="17" fillId="0" borderId="3" xfId="2" applyNumberFormat="1" applyBorder="1" applyAlignment="1">
      <alignment vertical="top" wrapText="1"/>
    </xf>
    <xf numFmtId="3" fontId="17" fillId="0" borderId="3" xfId="2" applyNumberFormat="1" applyFont="1" applyBorder="1" applyAlignment="1">
      <alignment vertical="top" wrapText="1"/>
    </xf>
    <xf numFmtId="0" fontId="24" fillId="0" borderId="3" xfId="2" applyFont="1" applyBorder="1" applyAlignment="1">
      <alignment vertical="top" wrapText="1"/>
    </xf>
    <xf numFmtId="0" fontId="39" fillId="6" borderId="5" xfId="2" applyFont="1" applyFill="1" applyBorder="1" applyAlignment="1">
      <alignment wrapText="1"/>
    </xf>
    <xf numFmtId="3" fontId="15" fillId="0" borderId="0" xfId="2" applyNumberFormat="1" applyFont="1"/>
    <xf numFmtId="0" fontId="17" fillId="0" borderId="1" xfId="2" applyBorder="1" applyAlignment="1">
      <alignment vertical="top" wrapText="1"/>
    </xf>
    <xf numFmtId="0" fontId="5" fillId="0" borderId="2" xfId="2" applyFont="1" applyBorder="1" applyAlignment="1">
      <alignment horizontal="center" vertical="top" wrapText="1"/>
    </xf>
    <xf numFmtId="0" fontId="5" fillId="0" borderId="3" xfId="2" applyFont="1" applyBorder="1" applyAlignment="1">
      <alignment horizontal="center" vertical="top" wrapText="1"/>
    </xf>
    <xf numFmtId="3" fontId="6" fillId="3" borderId="1" xfId="2" applyNumberFormat="1" applyFont="1" applyFill="1" applyBorder="1"/>
    <xf numFmtId="3" fontId="6" fillId="0" borderId="1" xfId="2" applyNumberFormat="1" applyFont="1" applyBorder="1"/>
    <xf numFmtId="3" fontId="6" fillId="8" borderId="1" xfId="2" applyNumberFormat="1" applyFont="1" applyFill="1" applyBorder="1"/>
    <xf numFmtId="4" fontId="17" fillId="0" borderId="0" xfId="2" applyNumberFormat="1" applyFont="1"/>
    <xf numFmtId="2" fontId="6" fillId="0" borderId="1" xfId="2" applyNumberFormat="1" applyFont="1" applyFill="1" applyBorder="1"/>
    <xf numFmtId="3" fontId="6" fillId="0" borderId="1" xfId="2" applyNumberFormat="1" applyFont="1" applyFill="1" applyBorder="1"/>
    <xf numFmtId="0" fontId="29" fillId="0" borderId="1" xfId="2" applyFont="1" applyFill="1" applyBorder="1" applyAlignment="1">
      <alignment horizontal="left" vertical="center" wrapText="1"/>
    </xf>
    <xf numFmtId="0" fontId="29" fillId="0" borderId="1" xfId="2" applyFont="1" applyBorder="1" applyAlignment="1">
      <alignment wrapText="1"/>
    </xf>
    <xf numFmtId="4" fontId="2" fillId="0" borderId="0" xfId="2" applyNumberFormat="1" applyFont="1"/>
    <xf numFmtId="3" fontId="17" fillId="0" borderId="1" xfId="2" applyNumberFormat="1" applyBorder="1"/>
    <xf numFmtId="4" fontId="17" fillId="0" borderId="1" xfId="2" applyNumberFormat="1" applyBorder="1"/>
    <xf numFmtId="0" fontId="9" fillId="7" borderId="6" xfId="2" applyFont="1" applyFill="1" applyBorder="1" applyAlignment="1">
      <alignment vertical="center" wrapText="1"/>
    </xf>
    <xf numFmtId="0" fontId="1" fillId="0" borderId="8" xfId="2" applyFont="1" applyBorder="1" applyAlignment="1">
      <alignment wrapText="1"/>
    </xf>
    <xf numFmtId="3" fontId="1" fillId="0" borderId="7" xfId="2" applyNumberFormat="1" applyFont="1" applyBorder="1" applyAlignment="1">
      <alignment wrapText="1"/>
    </xf>
    <xf numFmtId="4" fontId="1" fillId="0" borderId="7" xfId="2" applyNumberFormat="1" applyFont="1" applyBorder="1" applyAlignment="1">
      <alignment wrapText="1"/>
    </xf>
    <xf numFmtId="4" fontId="17" fillId="0" borderId="1" xfId="2" quotePrefix="1" applyNumberFormat="1" applyBorder="1"/>
    <xf numFmtId="4" fontId="1" fillId="7" borderId="1" xfId="2" applyNumberFormat="1" applyFont="1" applyFill="1" applyBorder="1"/>
    <xf numFmtId="0" fontId="17" fillId="10" borderId="1" xfId="2" applyFill="1" applyBorder="1" applyAlignment="1">
      <alignment wrapText="1"/>
    </xf>
    <xf numFmtId="0" fontId="17" fillId="10" borderId="1" xfId="2" applyFill="1" applyBorder="1" applyAlignment="1">
      <alignment horizontal="center" wrapText="1"/>
    </xf>
    <xf numFmtId="0" fontId="17" fillId="10" borderId="1" xfId="2" applyFill="1" applyBorder="1"/>
    <xf numFmtId="0" fontId="17" fillId="0" borderId="1" xfId="2" applyBorder="1" applyAlignment="1">
      <alignment wrapText="1"/>
    </xf>
    <xf numFmtId="0" fontId="15" fillId="0" borderId="1" xfId="2" applyFont="1" applyBorder="1"/>
    <xf numFmtId="3" fontId="15" fillId="0" borderId="1" xfId="2" applyNumberFormat="1" applyFont="1" applyBorder="1"/>
    <xf numFmtId="0" fontId="5" fillId="0" borderId="3" xfId="2" applyFont="1" applyBorder="1" applyAlignment="1">
      <alignment horizontal="center" vertical="top" wrapText="1"/>
    </xf>
    <xf numFmtId="0" fontId="17" fillId="0" borderId="5" xfId="2" applyFont="1" applyBorder="1" applyAlignment="1">
      <alignment wrapText="1"/>
    </xf>
    <xf numFmtId="0" fontId="5" fillId="6" borderId="2" xfId="2" applyFont="1" applyFill="1" applyBorder="1" applyAlignment="1">
      <alignment horizontal="left" vertical="center" wrapText="1"/>
    </xf>
    <xf numFmtId="0" fontId="17" fillId="0" borderId="1" xfId="2" applyFont="1" applyBorder="1" applyAlignment="1">
      <alignment wrapText="1"/>
    </xf>
    <xf numFmtId="0" fontId="5" fillId="0" borderId="3" xfId="2" applyFont="1" applyBorder="1" applyAlignment="1">
      <alignment horizontal="center" vertical="top" wrapText="1"/>
    </xf>
    <xf numFmtId="165" fontId="17" fillId="0" borderId="1" xfId="2" applyNumberFormat="1" applyBorder="1"/>
    <xf numFmtId="1" fontId="17" fillId="0" borderId="0" xfId="2" applyNumberFormat="1"/>
    <xf numFmtId="2" fontId="17" fillId="0" borderId="0" xfId="2" applyNumberFormat="1"/>
    <xf numFmtId="0" fontId="15" fillId="0" borderId="1" xfId="2" applyFont="1" applyBorder="1" applyAlignment="1">
      <alignment horizontal="center"/>
    </xf>
    <xf numFmtId="0" fontId="15" fillId="0" borderId="1" xfId="2" applyFont="1" applyBorder="1" applyAlignment="1">
      <alignment wrapText="1"/>
    </xf>
    <xf numFmtId="0" fontId="17" fillId="0" borderId="0" xfId="2" applyBorder="1"/>
    <xf numFmtId="0" fontId="15" fillId="0" borderId="0" xfId="2" applyFont="1" applyBorder="1" applyAlignment="1">
      <alignment wrapText="1"/>
    </xf>
    <xf numFmtId="2" fontId="17" fillId="0" borderId="0" xfId="2" applyNumberFormat="1" applyBorder="1"/>
    <xf numFmtId="0" fontId="17" fillId="16" borderId="1" xfId="2" applyFill="1" applyBorder="1"/>
    <xf numFmtId="2" fontId="17" fillId="16" borderId="1" xfId="2" applyNumberFormat="1" applyFill="1" applyBorder="1"/>
    <xf numFmtId="0" fontId="5" fillId="0" borderId="3" xfId="2" applyFont="1" applyBorder="1" applyAlignment="1">
      <alignment vertical="top" wrapText="1"/>
    </xf>
    <xf numFmtId="0" fontId="24" fillId="6" borderId="5" xfId="2" applyFont="1" applyFill="1" applyBorder="1" applyAlignment="1">
      <alignment horizontal="left" vertical="center" wrapText="1"/>
    </xf>
    <xf numFmtId="0" fontId="6" fillId="6" borderId="1" xfId="2" applyFont="1" applyFill="1" applyBorder="1" applyAlignment="1">
      <alignment wrapText="1"/>
    </xf>
    <xf numFmtId="0" fontId="20" fillId="6" borderId="2" xfId="2" applyFont="1" applyFill="1" applyBorder="1" applyAlignment="1">
      <alignment wrapText="1"/>
    </xf>
    <xf numFmtId="0" fontId="5" fillId="0" borderId="1" xfId="2" applyFont="1" applyBorder="1" applyAlignment="1">
      <alignment horizontal="right" wrapText="1"/>
    </xf>
    <xf numFmtId="1" fontId="19" fillId="6" borderId="1" xfId="3" applyNumberFormat="1" applyFont="1" applyFill="1" applyBorder="1" applyAlignment="1">
      <alignment horizontal="right" wrapText="1"/>
    </xf>
    <xf numFmtId="0" fontId="0" fillId="0" borderId="0" xfId="0" applyAlignment="1">
      <alignment horizontal="left" vertical="top" wrapText="1"/>
    </xf>
    <xf numFmtId="3" fontId="0" fillId="0" borderId="6" xfId="0" applyNumberFormat="1" applyBorder="1" applyAlignment="1">
      <alignment vertical="top" wrapText="1"/>
    </xf>
    <xf numFmtId="0" fontId="0" fillId="0" borderId="8" xfId="0" applyBorder="1" applyAlignment="1">
      <alignment vertical="top" wrapText="1"/>
    </xf>
    <xf numFmtId="0" fontId="6" fillId="0" borderId="1" xfId="0" applyFont="1" applyBorder="1" applyAlignment="1">
      <alignment horizontal="center" vertical="top" wrapText="1"/>
    </xf>
    <xf numFmtId="0" fontId="29" fillId="0" borderId="2" xfId="0" applyFont="1" applyBorder="1" applyAlignment="1">
      <alignment horizontal="center" vertical="top" wrapText="1"/>
    </xf>
    <xf numFmtId="0" fontId="43" fillId="0" borderId="18" xfId="0" applyFont="1" applyBorder="1" applyAlignment="1">
      <alignment horizontal="justify" vertical="center" wrapText="1"/>
    </xf>
    <xf numFmtId="3" fontId="43" fillId="0" borderId="18" xfId="0" applyNumberFormat="1" applyFont="1" applyBorder="1" applyAlignment="1">
      <alignment horizontal="justify" vertical="center" wrapText="1"/>
    </xf>
    <xf numFmtId="0" fontId="43" fillId="0" borderId="18" xfId="0" applyFont="1" applyBorder="1" applyAlignment="1">
      <alignment horizontal="center" vertical="center" wrapText="1"/>
    </xf>
    <xf numFmtId="0" fontId="18" fillId="0" borderId="5" xfId="2" applyFont="1" applyBorder="1" applyAlignment="1">
      <alignment horizontal="center" vertical="center" wrapText="1"/>
    </xf>
    <xf numFmtId="0" fontId="5" fillId="0" borderId="1" xfId="2" applyFont="1" applyBorder="1" applyAlignment="1">
      <alignment horizontal="center" vertical="top" wrapText="1"/>
    </xf>
    <xf numFmtId="0" fontId="3" fillId="3" borderId="1" xfId="2" applyFont="1" applyFill="1" applyBorder="1" applyAlignment="1">
      <alignment wrapText="1"/>
    </xf>
    <xf numFmtId="0" fontId="17" fillId="3" borderId="1" xfId="2" applyFont="1" applyFill="1" applyBorder="1" applyAlignment="1">
      <alignment wrapText="1"/>
    </xf>
    <xf numFmtId="2" fontId="3" fillId="3" borderId="1" xfId="2" applyNumberFormat="1" applyFont="1" applyFill="1" applyBorder="1" applyAlignment="1">
      <alignment horizontal="right" vertical="center" wrapText="1"/>
    </xf>
    <xf numFmtId="0" fontId="17" fillId="16" borderId="0" xfId="2" applyFill="1"/>
    <xf numFmtId="3" fontId="17" fillId="16" borderId="0" xfId="2" applyNumberFormat="1" applyFill="1"/>
    <xf numFmtId="0" fontId="17" fillId="16" borderId="0" xfId="2" applyFill="1" applyAlignment="1">
      <alignment wrapText="1"/>
    </xf>
    <xf numFmtId="0" fontId="20" fillId="16" borderId="2" xfId="2" applyFont="1" applyFill="1" applyBorder="1" applyAlignment="1">
      <alignment wrapText="1"/>
    </xf>
    <xf numFmtId="0" fontId="17" fillId="0" borderId="6" xfId="2" applyBorder="1"/>
    <xf numFmtId="0" fontId="0" fillId="6" borderId="0" xfId="0" applyFill="1" applyBorder="1"/>
    <xf numFmtId="165" fontId="0" fillId="6" borderId="0" xfId="0" applyNumberFormat="1" applyFill="1" applyBorder="1"/>
    <xf numFmtId="0" fontId="47" fillId="0" borderId="0" xfId="0" applyFont="1" applyAlignment="1">
      <alignment vertical="top" wrapText="1"/>
    </xf>
    <xf numFmtId="4" fontId="17" fillId="0" borderId="5" xfId="2" applyNumberFormat="1" applyFont="1" applyBorder="1" applyAlignment="1">
      <alignment wrapText="1"/>
    </xf>
    <xf numFmtId="0" fontId="5" fillId="6" borderId="2" xfId="2" applyFont="1" applyFill="1" applyBorder="1" applyAlignment="1">
      <alignment horizontal="left" vertical="center" wrapText="1"/>
    </xf>
    <xf numFmtId="0" fontId="11" fillId="6" borderId="2" xfId="2" applyFont="1" applyFill="1" applyBorder="1" applyAlignment="1">
      <alignment wrapText="1"/>
    </xf>
    <xf numFmtId="0" fontId="17" fillId="0" borderId="5" xfId="2" applyFont="1" applyBorder="1" applyAlignment="1">
      <alignment horizontal="right" wrapText="1"/>
    </xf>
    <xf numFmtId="0" fontId="0" fillId="0" borderId="1" xfId="0" applyFill="1" applyBorder="1" applyAlignment="1">
      <alignment wrapText="1"/>
    </xf>
    <xf numFmtId="4" fontId="0" fillId="16" borderId="0" xfId="0" applyNumberFormat="1" applyFill="1"/>
    <xf numFmtId="4" fontId="5" fillId="16" borderId="1" xfId="0" applyNumberFormat="1" applyFont="1" applyFill="1" applyBorder="1" applyAlignment="1">
      <alignment wrapText="1"/>
    </xf>
    <xf numFmtId="4" fontId="24" fillId="16" borderId="5" xfId="0" applyNumberFormat="1" applyFont="1" applyFill="1" applyBorder="1" applyAlignment="1">
      <alignment wrapText="1"/>
    </xf>
    <xf numFmtId="3" fontId="0" fillId="0" borderId="0" xfId="0" applyNumberFormat="1" applyFont="1"/>
    <xf numFmtId="4" fontId="6" fillId="16" borderId="1" xfId="0" applyNumberFormat="1" applyFont="1" applyFill="1" applyBorder="1" applyAlignment="1">
      <alignment vertical="top"/>
    </xf>
    <xf numFmtId="4" fontId="29" fillId="16" borderId="5" xfId="0" applyNumberFormat="1" applyFont="1" applyFill="1" applyBorder="1" applyAlignment="1">
      <alignment wrapText="1"/>
    </xf>
    <xf numFmtId="0" fontId="17" fillId="0" borderId="0" xfId="2" applyFill="1"/>
    <xf numFmtId="4" fontId="7" fillId="0" borderId="1" xfId="2" applyNumberFormat="1" applyFont="1" applyFill="1" applyBorder="1" applyAlignment="1">
      <alignment wrapText="1"/>
    </xf>
    <xf numFmtId="4" fontId="2" fillId="0" borderId="5" xfId="2" applyNumberFormat="1" applyFont="1" applyBorder="1" applyAlignment="1">
      <alignment wrapText="1"/>
    </xf>
    <xf numFmtId="4" fontId="5" fillId="3" borderId="1" xfId="2" applyNumberFormat="1" applyFont="1" applyFill="1" applyBorder="1"/>
    <xf numFmtId="4" fontId="5" fillId="13" borderId="1" xfId="2" applyNumberFormat="1" applyFont="1" applyFill="1" applyBorder="1"/>
    <xf numFmtId="4" fontId="23" fillId="13" borderId="1" xfId="2" applyNumberFormat="1" applyFont="1" applyFill="1" applyBorder="1"/>
    <xf numFmtId="4" fontId="24" fillId="0" borderId="1" xfId="2" applyNumberFormat="1" applyFont="1" applyBorder="1"/>
    <xf numFmtId="4" fontId="7" fillId="8" borderId="0" xfId="2" applyNumberFormat="1" applyFont="1" applyFill="1"/>
    <xf numFmtId="4" fontId="6" fillId="8" borderId="1" xfId="2" applyNumberFormat="1" applyFont="1" applyFill="1" applyBorder="1"/>
    <xf numFmtId="4" fontId="2" fillId="14" borderId="0" xfId="2" applyNumberFormat="1" applyFont="1" applyFill="1"/>
    <xf numFmtId="4" fontId="5" fillId="7" borderId="1" xfId="2" applyNumberFormat="1" applyFont="1" applyFill="1" applyBorder="1"/>
    <xf numFmtId="4" fontId="7" fillId="7" borderId="1" xfId="2" applyNumberFormat="1" applyFont="1" applyFill="1" applyBorder="1" applyAlignment="1">
      <alignment wrapText="1"/>
    </xf>
    <xf numFmtId="4" fontId="7" fillId="7" borderId="5" xfId="2" applyNumberFormat="1" applyFont="1" applyFill="1" applyBorder="1" applyAlignment="1">
      <alignment wrapText="1"/>
    </xf>
    <xf numFmtId="4" fontId="17" fillId="0" borderId="6" xfId="2" applyNumberFormat="1" applyBorder="1"/>
    <xf numFmtId="4" fontId="17" fillId="17" borderId="0" xfId="2" applyNumberFormat="1" applyFill="1"/>
    <xf numFmtId="4" fontId="1" fillId="7" borderId="1" xfId="2" applyNumberFormat="1" applyFont="1" applyFill="1" applyBorder="1" applyAlignment="1">
      <alignment wrapText="1"/>
    </xf>
    <xf numFmtId="2" fontId="0" fillId="0" borderId="1" xfId="0" applyNumberFormat="1" applyFill="1" applyBorder="1" applyAlignment="1">
      <alignment vertical="top" wrapText="1"/>
    </xf>
    <xf numFmtId="0" fontId="0" fillId="0" borderId="0" xfId="0" applyFill="1" applyAlignment="1">
      <alignment vertical="top" wrapText="1"/>
    </xf>
    <xf numFmtId="0" fontId="20" fillId="16" borderId="2" xfId="2" applyFont="1" applyFill="1" applyBorder="1" applyAlignment="1">
      <alignment vertical="top" wrapText="1"/>
    </xf>
    <xf numFmtId="0" fontId="39" fillId="17" borderId="1" xfId="0" applyFont="1" applyFill="1" applyBorder="1"/>
    <xf numFmtId="0" fontId="39" fillId="19" borderId="1" xfId="0" applyFont="1" applyFill="1" applyBorder="1"/>
    <xf numFmtId="0" fontId="39" fillId="18" borderId="1" xfId="0" applyFont="1" applyFill="1" applyBorder="1"/>
    <xf numFmtId="0" fontId="0" fillId="23" borderId="0" xfId="0" applyFill="1"/>
    <xf numFmtId="0" fontId="0" fillId="20" borderId="0" xfId="0" applyFill="1"/>
    <xf numFmtId="0" fontId="0" fillId="25" borderId="1" xfId="0" applyFill="1" applyBorder="1"/>
    <xf numFmtId="0" fontId="0" fillId="20" borderId="1" xfId="0" applyFill="1" applyBorder="1"/>
    <xf numFmtId="0" fontId="0" fillId="20" borderId="1" xfId="0" applyFill="1" applyBorder="1" applyAlignment="1">
      <alignment wrapText="1"/>
    </xf>
    <xf numFmtId="0" fontId="0" fillId="0" borderId="1" xfId="0" applyBorder="1" applyAlignment="1">
      <alignment wrapText="1"/>
    </xf>
    <xf numFmtId="0" fontId="0" fillId="11" borderId="1" xfId="0" applyFill="1" applyBorder="1"/>
    <xf numFmtId="168" fontId="0" fillId="0" borderId="1" xfId="4" applyNumberFormat="1" applyFont="1" applyBorder="1" applyAlignment="1"/>
    <xf numFmtId="4" fontId="0" fillId="0" borderId="1" xfId="0" applyNumberFormat="1" applyBorder="1" applyAlignment="1"/>
    <xf numFmtId="4" fontId="0" fillId="20" borderId="1" xfId="0" applyNumberFormat="1" applyFill="1" applyBorder="1"/>
    <xf numFmtId="3" fontId="0" fillId="22" borderId="1" xfId="0" applyNumberFormat="1" applyFill="1" applyBorder="1" applyAlignment="1"/>
    <xf numFmtId="4" fontId="0" fillId="22" borderId="1" xfId="0" applyNumberFormat="1" applyFill="1" applyBorder="1"/>
    <xf numFmtId="0" fontId="0" fillId="0" borderId="1" xfId="0" applyBorder="1" applyAlignment="1"/>
    <xf numFmtId="0" fontId="39" fillId="17" borderId="1" xfId="0" applyFont="1" applyFill="1" applyBorder="1" applyAlignment="1">
      <alignment wrapText="1"/>
    </xf>
    <xf numFmtId="0" fontId="39" fillId="18" borderId="1" xfId="0" applyFont="1" applyFill="1" applyBorder="1" applyAlignment="1">
      <alignment wrapText="1"/>
    </xf>
    <xf numFmtId="0" fontId="0" fillId="19" borderId="1" xfId="0" applyFill="1" applyBorder="1" applyAlignment="1">
      <alignment wrapText="1"/>
    </xf>
    <xf numFmtId="4" fontId="0" fillId="0" borderId="1" xfId="0" applyNumberFormat="1" applyFill="1" applyBorder="1"/>
    <xf numFmtId="4" fontId="0" fillId="26" borderId="1" xfId="0" applyNumberFormat="1" applyFill="1" applyBorder="1"/>
    <xf numFmtId="0" fontId="15" fillId="20" borderId="1" xfId="0" applyFont="1" applyFill="1" applyBorder="1" applyAlignment="1">
      <alignment wrapText="1"/>
    </xf>
    <xf numFmtId="0" fontId="15" fillId="20" borderId="5" xfId="0" applyFont="1" applyFill="1" applyBorder="1" applyAlignment="1">
      <alignment wrapText="1"/>
    </xf>
    <xf numFmtId="0" fontId="0" fillId="20" borderId="6" xfId="0" applyFill="1" applyBorder="1" applyAlignment="1">
      <alignment wrapText="1"/>
    </xf>
    <xf numFmtId="0" fontId="0" fillId="0" borderId="6" xfId="0" applyFill="1" applyBorder="1" applyAlignment="1">
      <alignment wrapText="1"/>
    </xf>
    <xf numFmtId="0" fontId="0" fillId="0" borderId="6" xfId="0" applyFill="1" applyBorder="1"/>
    <xf numFmtId="0" fontId="0" fillId="17" borderId="6" xfId="0" applyFill="1" applyBorder="1" applyAlignment="1">
      <alignment wrapText="1"/>
    </xf>
    <xf numFmtId="0" fontId="39" fillId="19" borderId="6" xfId="0" applyFont="1" applyFill="1" applyBorder="1"/>
    <xf numFmtId="4" fontId="0" fillId="24" borderId="1" xfId="0" applyNumberFormat="1" applyFill="1" applyBorder="1"/>
    <xf numFmtId="0" fontId="15" fillId="0" borderId="0" xfId="0" applyFont="1" applyFill="1" applyBorder="1" applyAlignment="1">
      <alignment wrapText="1"/>
    </xf>
    <xf numFmtId="0" fontId="15" fillId="3" borderId="1" xfId="0" applyFont="1" applyFill="1" applyBorder="1" applyAlignment="1">
      <alignment horizontal="center" vertical="center"/>
    </xf>
    <xf numFmtId="0" fontId="15" fillId="3" borderId="1" xfId="0" applyFont="1" applyFill="1" applyBorder="1" applyAlignment="1">
      <alignment horizontal="center" vertical="top"/>
    </xf>
    <xf numFmtId="0" fontId="15" fillId="27" borderId="1" xfId="0" applyFont="1" applyFill="1" applyBorder="1" applyAlignment="1">
      <alignment horizontal="center" vertical="center"/>
    </xf>
    <xf numFmtId="0" fontId="15" fillId="27" borderId="1" xfId="0" applyFont="1" applyFill="1" applyBorder="1" applyAlignment="1">
      <alignment horizontal="center"/>
    </xf>
    <xf numFmtId="0" fontId="15" fillId="27" borderId="1" xfId="0" applyFont="1" applyFill="1" applyBorder="1" applyAlignment="1">
      <alignment horizontal="center" vertical="top"/>
    </xf>
    <xf numFmtId="0" fontId="15" fillId="3" borderId="1" xfId="0" applyFont="1" applyFill="1" applyBorder="1" applyAlignment="1">
      <alignment horizontal="center"/>
    </xf>
    <xf numFmtId="0" fontId="0" fillId="28" borderId="0" xfId="0" applyFill="1"/>
    <xf numFmtId="0" fontId="0" fillId="28" borderId="1" xfId="0" applyFill="1" applyBorder="1"/>
    <xf numFmtId="0" fontId="39" fillId="19" borderId="1" xfId="0" applyFont="1" applyFill="1" applyBorder="1" applyAlignment="1">
      <alignment wrapText="1"/>
    </xf>
    <xf numFmtId="4" fontId="5" fillId="11" borderId="1" xfId="2" applyNumberFormat="1" applyFont="1" applyFill="1" applyBorder="1"/>
    <xf numFmtId="4" fontId="6" fillId="11" borderId="1" xfId="2" applyNumberFormat="1" applyFont="1" applyFill="1" applyBorder="1"/>
    <xf numFmtId="4" fontId="5" fillId="21" borderId="1" xfId="2" applyNumberFormat="1" applyFont="1" applyFill="1" applyBorder="1"/>
    <xf numFmtId="0" fontId="39" fillId="21" borderId="6" xfId="0" applyFont="1" applyFill="1" applyBorder="1" applyAlignment="1">
      <alignment wrapText="1"/>
    </xf>
    <xf numFmtId="0" fontId="39" fillId="21" borderId="1" xfId="0" applyFont="1" applyFill="1" applyBorder="1" applyAlignment="1">
      <alignment wrapText="1"/>
    </xf>
    <xf numFmtId="4" fontId="5" fillId="30" borderId="1" xfId="2" applyNumberFormat="1" applyFont="1" applyFill="1" applyBorder="1"/>
    <xf numFmtId="4" fontId="6" fillId="30" borderId="1" xfId="2" applyNumberFormat="1" applyFont="1" applyFill="1" applyBorder="1"/>
    <xf numFmtId="4" fontId="5" fillId="0" borderId="1" xfId="2" applyNumberFormat="1" applyFont="1" applyFill="1" applyBorder="1"/>
    <xf numFmtId="0" fontId="0" fillId="29" borderId="1" xfId="0" applyFill="1" applyBorder="1"/>
    <xf numFmtId="0" fontId="0" fillId="30" borderId="1" xfId="0" applyFill="1" applyBorder="1"/>
    <xf numFmtId="0" fontId="28" fillId="16" borderId="2" xfId="0" applyFont="1" applyFill="1" applyBorder="1" applyAlignment="1">
      <alignment horizontal="center" vertical="top" wrapText="1"/>
    </xf>
    <xf numFmtId="4" fontId="7" fillId="14" borderId="0" xfId="0" applyNumberFormat="1" applyFont="1" applyFill="1"/>
    <xf numFmtId="3" fontId="0" fillId="0" borderId="0" xfId="0" applyNumberFormat="1" applyFill="1"/>
    <xf numFmtId="2" fontId="5" fillId="0" borderId="0" xfId="0" applyNumberFormat="1" applyFont="1" applyFill="1" applyBorder="1"/>
    <xf numFmtId="2" fontId="0" fillId="0" borderId="0" xfId="0" applyNumberFormat="1" applyFill="1"/>
    <xf numFmtId="2" fontId="0" fillId="0" borderId="1" xfId="0" applyNumberFormat="1" applyBorder="1" applyAlignment="1"/>
    <xf numFmtId="4" fontId="0" fillId="0" borderId="0" xfId="0" applyNumberFormat="1" applyFill="1" applyBorder="1"/>
    <xf numFmtId="0" fontId="15" fillId="0" borderId="1" xfId="0" applyFont="1" applyBorder="1" applyAlignment="1">
      <alignment horizontal="center" vertical="top" wrapText="1"/>
    </xf>
    <xf numFmtId="0" fontId="15" fillId="20" borderId="1" xfId="0" applyFont="1" applyFill="1" applyBorder="1"/>
    <xf numFmtId="4" fontId="15" fillId="20" borderId="1" xfId="0" applyNumberFormat="1" applyFont="1" applyFill="1" applyBorder="1"/>
    <xf numFmtId="0" fontId="15" fillId="0" borderId="1" xfId="0" applyFont="1" applyBorder="1" applyAlignment="1">
      <alignment horizontal="center"/>
    </xf>
    <xf numFmtId="0" fontId="0" fillId="3" borderId="1" xfId="0" applyFill="1" applyBorder="1"/>
    <xf numFmtId="4" fontId="0" fillId="3" borderId="1" xfId="0" applyNumberFormat="1" applyFill="1" applyBorder="1"/>
    <xf numFmtId="4" fontId="0" fillId="7" borderId="1" xfId="0" applyNumberFormat="1" applyFill="1" applyBorder="1"/>
    <xf numFmtId="0" fontId="5" fillId="31" borderId="2" xfId="0" applyFont="1" applyFill="1" applyBorder="1" applyAlignment="1">
      <alignment horizontal="center" vertical="top" wrapText="1"/>
    </xf>
    <xf numFmtId="3" fontId="28" fillId="31" borderId="2" xfId="0" applyNumberFormat="1" applyFont="1" applyFill="1" applyBorder="1" applyAlignment="1">
      <alignment horizontal="center" vertical="top" wrapText="1"/>
    </xf>
    <xf numFmtId="0" fontId="12" fillId="31" borderId="5" xfId="0" applyFont="1" applyFill="1" applyBorder="1" applyAlignment="1">
      <alignment horizontal="center" vertical="top" wrapText="1"/>
    </xf>
    <xf numFmtId="0" fontId="28" fillId="31" borderId="5" xfId="0" applyFont="1" applyFill="1" applyBorder="1" applyAlignment="1">
      <alignment horizontal="center" vertical="top" wrapText="1"/>
    </xf>
    <xf numFmtId="0" fontId="28" fillId="0" borderId="3" xfId="0" applyFont="1" applyFill="1" applyBorder="1" applyAlignment="1">
      <alignment horizontal="center" vertical="top" wrapText="1"/>
    </xf>
    <xf numFmtId="0" fontId="28" fillId="0" borderId="2" xfId="0" applyFont="1" applyFill="1" applyBorder="1" applyAlignment="1">
      <alignment horizontal="center" vertical="top" wrapText="1"/>
    </xf>
    <xf numFmtId="0" fontId="6" fillId="0" borderId="5" xfId="0" applyFont="1" applyFill="1" applyBorder="1" applyAlignment="1">
      <alignment horizontal="center" vertical="center" wrapText="1"/>
    </xf>
    <xf numFmtId="0" fontId="21" fillId="31" borderId="1" xfId="0" applyFont="1" applyFill="1" applyBorder="1" applyAlignment="1">
      <alignment horizontal="left" wrapText="1"/>
    </xf>
    <xf numFmtId="0" fontId="24" fillId="31" borderId="2" xfId="2" applyFont="1" applyFill="1" applyBorder="1" applyAlignment="1">
      <alignment vertical="top" wrapText="1"/>
    </xf>
    <xf numFmtId="0" fontId="24" fillId="31" borderId="3" xfId="2" applyFont="1" applyFill="1" applyBorder="1" applyAlignment="1">
      <alignment vertical="top" wrapText="1"/>
    </xf>
    <xf numFmtId="2" fontId="0" fillId="0" borderId="8" xfId="0" applyNumberFormat="1" applyBorder="1"/>
    <xf numFmtId="4" fontId="5" fillId="0" borderId="1" xfId="0" applyNumberFormat="1" applyFont="1" applyFill="1" applyBorder="1" applyAlignment="1" applyProtection="1">
      <alignment wrapText="1"/>
      <protection locked="0"/>
    </xf>
    <xf numFmtId="0" fontId="3" fillId="5" borderId="1" xfId="0"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wrapText="1"/>
      <protection locked="0"/>
    </xf>
    <xf numFmtId="3" fontId="3" fillId="5" borderId="1" xfId="0" applyNumberFormat="1" applyFont="1" applyFill="1" applyBorder="1" applyAlignment="1" applyProtection="1">
      <alignment horizontal="center" vertical="center" wrapText="1"/>
      <protection locked="0"/>
    </xf>
    <xf numFmtId="0" fontId="0" fillId="0" borderId="0" xfId="0" applyProtection="1">
      <protection locked="0"/>
    </xf>
    <xf numFmtId="0" fontId="3" fillId="5" borderId="4" xfId="0"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5" fillId="0" borderId="1" xfId="0" applyFont="1" applyFill="1" applyBorder="1" applyAlignment="1" applyProtection="1">
      <alignment vertical="center" wrapText="1"/>
      <protection locked="0"/>
    </xf>
    <xf numFmtId="4" fontId="5" fillId="0" borderId="1" xfId="0" applyNumberFormat="1" applyFont="1" applyFill="1" applyBorder="1" applyProtection="1">
      <protection locked="0"/>
    </xf>
    <xf numFmtId="3" fontId="5" fillId="0" borderId="1" xfId="0" applyNumberFormat="1" applyFont="1" applyFill="1" applyBorder="1" applyProtection="1">
      <protection locked="0"/>
    </xf>
    <xf numFmtId="0" fontId="5" fillId="0" borderId="1" xfId="0" applyFont="1" applyFill="1" applyBorder="1" applyProtection="1">
      <protection locked="0"/>
    </xf>
    <xf numFmtId="0" fontId="11" fillId="0" borderId="1" xfId="0" applyFont="1" applyFill="1" applyBorder="1" applyAlignment="1" applyProtection="1">
      <alignment wrapText="1"/>
      <protection locked="0"/>
    </xf>
    <xf numFmtId="0" fontId="20" fillId="0" borderId="1" xfId="0" applyFont="1" applyFill="1" applyBorder="1" applyAlignment="1" applyProtection="1">
      <alignment horizontal="left" wrapText="1"/>
      <protection locked="0"/>
    </xf>
    <xf numFmtId="0" fontId="5" fillId="0" borderId="3"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0" fillId="0" borderId="0" xfId="0" applyFill="1" applyBorder="1" applyAlignment="1" applyProtection="1">
      <alignment vertical="center" wrapText="1"/>
      <protection locked="0"/>
    </xf>
    <xf numFmtId="0" fontId="5" fillId="0" borderId="1" xfId="0" applyFont="1" applyFill="1" applyBorder="1" applyAlignment="1" applyProtection="1">
      <alignment wrapText="1"/>
      <protection locked="0"/>
    </xf>
    <xf numFmtId="0" fontId="5" fillId="0" borderId="1" xfId="0" applyFont="1" applyFill="1" applyBorder="1" applyAlignment="1" applyProtection="1">
      <alignment horizontal="center" vertical="top" wrapText="1"/>
      <protection locked="0"/>
    </xf>
    <xf numFmtId="0" fontId="12" fillId="0" borderId="1" xfId="0" applyFont="1" applyFill="1" applyBorder="1" applyAlignment="1" applyProtection="1">
      <alignment horizontal="center" vertical="top" wrapText="1"/>
      <protection locked="0"/>
    </xf>
    <xf numFmtId="3" fontId="6" fillId="0" borderId="1" xfId="0" applyNumberFormat="1" applyFont="1" applyFill="1" applyBorder="1" applyAlignment="1" applyProtection="1">
      <alignment horizontal="center" vertical="top" wrapText="1"/>
      <protection locked="0"/>
    </xf>
    <xf numFmtId="0" fontId="21" fillId="0" borderId="1" xfId="0" applyFont="1" applyFill="1" applyBorder="1" applyAlignment="1" applyProtection="1">
      <alignment horizontal="left" wrapText="1"/>
      <protection locked="0"/>
    </xf>
    <xf numFmtId="0" fontId="5" fillId="0" borderId="2" xfId="0" applyFont="1" applyFill="1" applyBorder="1" applyAlignment="1" applyProtection="1">
      <alignment horizontal="center" vertical="top" wrapText="1"/>
      <protection locked="0"/>
    </xf>
    <xf numFmtId="0" fontId="28" fillId="31" borderId="2" xfId="0" applyFont="1" applyFill="1" applyBorder="1" applyAlignment="1" applyProtection="1">
      <alignment horizontal="center" vertical="top" wrapText="1"/>
      <protection locked="0"/>
    </xf>
    <xf numFmtId="3" fontId="28" fillId="31" borderId="2" xfId="0" applyNumberFormat="1" applyFont="1" applyFill="1" applyBorder="1" applyAlignment="1" applyProtection="1">
      <alignment horizontal="center" vertical="top" wrapText="1"/>
      <protection locked="0"/>
    </xf>
    <xf numFmtId="0" fontId="21" fillId="0" borderId="0" xfId="0" applyFont="1" applyFill="1" applyBorder="1" applyAlignment="1" applyProtection="1">
      <alignment horizontal="left" wrapText="1"/>
      <protection locked="0"/>
    </xf>
    <xf numFmtId="0" fontId="21" fillId="31" borderId="1" xfId="0" applyFont="1" applyFill="1" applyBorder="1" applyAlignment="1" applyProtection="1">
      <alignment horizontal="left" wrapText="1"/>
      <protection locked="0"/>
    </xf>
    <xf numFmtId="0" fontId="12" fillId="0" borderId="2" xfId="0" applyFont="1" applyFill="1" applyBorder="1" applyAlignment="1" applyProtection="1">
      <alignment horizontal="center" vertical="top" wrapText="1"/>
      <protection locked="0"/>
    </xf>
    <xf numFmtId="0" fontId="6" fillId="0" borderId="2" xfId="0" applyFont="1" applyFill="1" applyBorder="1" applyAlignment="1" applyProtection="1">
      <alignment horizontal="center" vertical="top" wrapText="1"/>
      <protection locked="0"/>
    </xf>
    <xf numFmtId="0" fontId="12" fillId="0" borderId="3" xfId="0" applyFont="1" applyFill="1" applyBorder="1" applyAlignment="1" applyProtection="1">
      <alignment horizontal="center" vertical="top"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vertical="center" wrapText="1"/>
      <protection locked="0"/>
    </xf>
    <xf numFmtId="4" fontId="28" fillId="0" borderId="1" xfId="0" applyNumberFormat="1" applyFont="1" applyFill="1" applyBorder="1" applyProtection="1">
      <protection locked="0"/>
    </xf>
    <xf numFmtId="3" fontId="28" fillId="0" borderId="1" xfId="0" applyNumberFormat="1" applyFont="1" applyFill="1" applyBorder="1" applyProtection="1">
      <protection locked="0"/>
    </xf>
    <xf numFmtId="0" fontId="32" fillId="0" borderId="1" xfId="0" applyFont="1" applyFill="1" applyBorder="1" applyAlignment="1" applyProtection="1">
      <alignment horizontal="left" wrapText="1"/>
      <protection locked="0"/>
    </xf>
    <xf numFmtId="0" fontId="3" fillId="3" borderId="1" xfId="0" applyFont="1" applyFill="1" applyBorder="1" applyAlignment="1" applyProtection="1">
      <alignment horizontal="left" vertical="center" wrapText="1"/>
      <protection locked="0"/>
    </xf>
    <xf numFmtId="4" fontId="5" fillId="3" borderId="1" xfId="0" applyNumberFormat="1" applyFont="1" applyFill="1" applyBorder="1" applyProtection="1">
      <protection locked="0"/>
    </xf>
    <xf numFmtId="3" fontId="5" fillId="3" borderId="1" xfId="0" applyNumberFormat="1" applyFont="1" applyFill="1" applyBorder="1" applyProtection="1">
      <protection locked="0"/>
    </xf>
    <xf numFmtId="4" fontId="3" fillId="3" borderId="1" xfId="0" applyNumberFormat="1" applyFont="1" applyFill="1" applyBorder="1" applyAlignment="1" applyProtection="1">
      <alignment horizontal="right"/>
      <protection locked="0"/>
    </xf>
    <xf numFmtId="0" fontId="5" fillId="3" borderId="1" xfId="0" applyFont="1" applyFill="1" applyBorder="1" applyProtection="1">
      <protection locked="0"/>
    </xf>
    <xf numFmtId="0" fontId="5" fillId="3" borderId="1" xfId="0" applyFont="1" applyFill="1" applyBorder="1" applyAlignment="1" applyProtection="1">
      <alignment wrapText="1"/>
      <protection locked="0"/>
    </xf>
    <xf numFmtId="0" fontId="0" fillId="0" borderId="0" xfId="0" applyFill="1" applyAlignment="1" applyProtection="1">
      <alignment vertical="center"/>
      <protection locked="0"/>
    </xf>
    <xf numFmtId="3" fontId="5" fillId="0" borderId="1" xfId="0" applyNumberFormat="1" applyFont="1" applyFill="1" applyBorder="1" applyAlignment="1" applyProtection="1">
      <alignment wrapText="1"/>
      <protection locked="0"/>
    </xf>
    <xf numFmtId="0" fontId="5" fillId="0" borderId="2" xfId="0" applyFont="1" applyFill="1" applyBorder="1" applyAlignment="1" applyProtection="1">
      <alignment wrapText="1"/>
      <protection locked="0"/>
    </xf>
    <xf numFmtId="0" fontId="11" fillId="0" borderId="2" xfId="0" applyFont="1" applyFill="1" applyBorder="1" applyAlignment="1" applyProtection="1">
      <alignment wrapText="1"/>
      <protection locked="0"/>
    </xf>
    <xf numFmtId="0" fontId="24" fillId="0" borderId="5" xfId="0" applyFont="1" applyFill="1" applyBorder="1" applyAlignment="1" applyProtection="1">
      <alignment horizontal="left" vertical="center"/>
      <protection locked="0"/>
    </xf>
    <xf numFmtId="4" fontId="0" fillId="0" borderId="5" xfId="0" applyNumberFormat="1" applyFill="1" applyBorder="1" applyAlignment="1" applyProtection="1">
      <alignment wrapText="1"/>
      <protection locked="0"/>
    </xf>
    <xf numFmtId="3" fontId="0" fillId="0" borderId="5" xfId="0" applyNumberFormat="1" applyFill="1" applyBorder="1" applyAlignment="1" applyProtection="1">
      <alignment wrapText="1"/>
      <protection locked="0"/>
    </xf>
    <xf numFmtId="4" fontId="24" fillId="0" borderId="5" xfId="0" applyNumberFormat="1" applyFont="1" applyFill="1" applyBorder="1" applyAlignment="1" applyProtection="1">
      <alignment wrapText="1"/>
      <protection locked="0"/>
    </xf>
    <xf numFmtId="0" fontId="39" fillId="0" borderId="5" xfId="0" applyFont="1" applyFill="1" applyBorder="1" applyAlignment="1" applyProtection="1">
      <alignment wrapText="1"/>
      <protection locked="0"/>
    </xf>
    <xf numFmtId="0" fontId="24" fillId="0" borderId="5" xfId="0" applyFont="1" applyFill="1" applyBorder="1" applyAlignment="1" applyProtection="1">
      <alignment horizontal="left" vertical="center" wrapText="1"/>
      <protection locked="0"/>
    </xf>
    <xf numFmtId="4" fontId="24" fillId="16" borderId="5" xfId="0" applyNumberFormat="1" applyFont="1" applyFill="1" applyBorder="1" applyAlignment="1" applyProtection="1">
      <alignment wrapText="1"/>
      <protection locked="0"/>
    </xf>
    <xf numFmtId="0" fontId="20" fillId="0" borderId="5" xfId="0" applyFont="1" applyFill="1" applyBorder="1" applyAlignment="1" applyProtection="1">
      <alignment wrapText="1"/>
      <protection locked="0"/>
    </xf>
    <xf numFmtId="0" fontId="23" fillId="3" borderId="5" xfId="0" applyFont="1" applyFill="1" applyBorder="1" applyAlignment="1" applyProtection="1">
      <alignment horizontal="left" vertical="center" wrapText="1"/>
      <protection locked="0"/>
    </xf>
    <xf numFmtId="4" fontId="15" fillId="3" borderId="1" xfId="0" applyNumberFormat="1" applyFont="1" applyFill="1" applyBorder="1" applyAlignment="1" applyProtection="1">
      <alignment wrapText="1"/>
      <protection locked="0"/>
    </xf>
    <xf numFmtId="3" fontId="15" fillId="3" borderId="5" xfId="0" applyNumberFormat="1" applyFont="1" applyFill="1" applyBorder="1" applyAlignment="1" applyProtection="1">
      <alignment wrapText="1"/>
      <protection locked="0"/>
    </xf>
    <xf numFmtId="4" fontId="15" fillId="3" borderId="5" xfId="0" applyNumberFormat="1" applyFont="1" applyFill="1" applyBorder="1" applyAlignment="1" applyProtection="1">
      <alignment wrapText="1"/>
      <protection locked="0"/>
    </xf>
    <xf numFmtId="0" fontId="3" fillId="3" borderId="2" xfId="0" applyFont="1" applyFill="1" applyBorder="1" applyAlignment="1" applyProtection="1">
      <alignment wrapText="1"/>
      <protection locked="0"/>
    </xf>
    <xf numFmtId="0" fontId="23" fillId="3" borderId="5" xfId="0" applyFont="1" applyFill="1" applyBorder="1" applyAlignment="1" applyProtection="1">
      <alignment wrapText="1"/>
      <protection locked="0"/>
    </xf>
    <xf numFmtId="4" fontId="15" fillId="0" borderId="1" xfId="0" applyNumberFormat="1" applyFont="1" applyFill="1" applyBorder="1" applyAlignment="1" applyProtection="1">
      <alignment wrapText="1"/>
      <protection locked="0"/>
    </xf>
    <xf numFmtId="3" fontId="15" fillId="0" borderId="5" xfId="0" applyNumberFormat="1" applyFont="1" applyFill="1" applyBorder="1" applyAlignment="1" applyProtection="1">
      <alignment wrapText="1"/>
      <protection locked="0"/>
    </xf>
    <xf numFmtId="4" fontId="15" fillId="0" borderId="5" xfId="0" applyNumberFormat="1" applyFont="1" applyFill="1" applyBorder="1" applyAlignment="1" applyProtection="1">
      <alignment wrapText="1"/>
      <protection locked="0"/>
    </xf>
    <xf numFmtId="0" fontId="3" fillId="0" borderId="2" xfId="0" applyFont="1" applyFill="1" applyBorder="1" applyAlignment="1" applyProtection="1">
      <alignment wrapText="1"/>
      <protection locked="0"/>
    </xf>
    <xf numFmtId="0" fontId="13" fillId="0" borderId="1" xfId="0" applyFont="1" applyFill="1" applyBorder="1" applyAlignment="1" applyProtection="1">
      <alignment vertical="center"/>
      <protection locked="0"/>
    </xf>
    <xf numFmtId="4" fontId="0" fillId="0" borderId="0" xfId="0" applyNumberFormat="1" applyFill="1" applyProtection="1">
      <protection locked="0"/>
    </xf>
    <xf numFmtId="4" fontId="13" fillId="0" borderId="1" xfId="0" applyNumberFormat="1" applyFont="1" applyFill="1" applyBorder="1" applyProtection="1">
      <protection locked="0"/>
    </xf>
    <xf numFmtId="2" fontId="5" fillId="0" borderId="1" xfId="0" applyNumberFormat="1" applyFont="1" applyFill="1" applyBorder="1" applyProtection="1">
      <protection locked="0"/>
    </xf>
    <xf numFmtId="0" fontId="5" fillId="0" borderId="1" xfId="0" applyFont="1" applyFill="1" applyBorder="1" applyAlignment="1" applyProtection="1">
      <alignment vertical="center"/>
      <protection locked="0"/>
    </xf>
    <xf numFmtId="0" fontId="5" fillId="0" borderId="5" xfId="0" applyFont="1" applyFill="1" applyBorder="1" applyAlignment="1" applyProtection="1">
      <alignment horizontal="center" vertical="top" wrapText="1"/>
      <protection locked="0"/>
    </xf>
    <xf numFmtId="0" fontId="0" fillId="0" borderId="0" xfId="0" applyAlignment="1" applyProtection="1">
      <alignment vertical="center"/>
      <protection locked="0"/>
    </xf>
    <xf numFmtId="3" fontId="0" fillId="0" borderId="0" xfId="0" applyNumberFormat="1" applyProtection="1">
      <protection locked="0"/>
    </xf>
    <xf numFmtId="2" fontId="0" fillId="0" borderId="0" xfId="0" applyNumberFormat="1" applyProtection="1">
      <protection locked="0"/>
    </xf>
    <xf numFmtId="4" fontId="5" fillId="9" borderId="1" xfId="0" applyNumberFormat="1" applyFont="1" applyFill="1" applyBorder="1" applyProtection="1">
      <protection locked="0"/>
    </xf>
    <xf numFmtId="0" fontId="0" fillId="0" borderId="0" xfId="0" applyBorder="1" applyProtection="1">
      <protection locked="0"/>
    </xf>
    <xf numFmtId="4" fontId="0" fillId="14" borderId="0" xfId="0" applyNumberFormat="1" applyFill="1" applyProtection="1">
      <protection locked="0"/>
    </xf>
    <xf numFmtId="2" fontId="5" fillId="0" borderId="0" xfId="0" applyNumberFormat="1" applyFont="1" applyBorder="1" applyProtection="1">
      <protection locked="0"/>
    </xf>
    <xf numFmtId="4" fontId="0" fillId="0" borderId="0" xfId="0" applyNumberFormat="1" applyProtection="1">
      <protection locked="0"/>
    </xf>
    <xf numFmtId="4" fontId="15" fillId="0" borderId="0" xfId="0" applyNumberFormat="1" applyFont="1" applyProtection="1">
      <protection locked="0"/>
    </xf>
    <xf numFmtId="4" fontId="5" fillId="0" borderId="1" xfId="0" applyNumberFormat="1" applyFont="1" applyFill="1" applyBorder="1" applyAlignment="1" applyProtection="1">
      <protection locked="0"/>
    </xf>
    <xf numFmtId="0" fontId="28" fillId="16" borderId="1" xfId="0" applyFont="1" applyFill="1" applyBorder="1" applyAlignment="1">
      <alignment horizontal="center" vertical="top" wrapText="1"/>
    </xf>
    <xf numFmtId="0" fontId="28" fillId="16" borderId="5" xfId="0" applyFont="1" applyFill="1" applyBorder="1" applyAlignment="1">
      <alignment horizontal="center" vertical="top" wrapText="1"/>
    </xf>
    <xf numFmtId="4" fontId="17" fillId="0" borderId="0" xfId="2" applyNumberFormat="1"/>
    <xf numFmtId="9" fontId="48" fillId="16" borderId="2" xfId="3" applyFont="1" applyFill="1" applyBorder="1" applyAlignment="1">
      <alignment horizontal="left" vertical="top" wrapText="1"/>
    </xf>
    <xf numFmtId="1" fontId="48" fillId="16" borderId="2" xfId="3" applyNumberFormat="1" applyFont="1" applyFill="1" applyBorder="1" applyAlignment="1">
      <alignment horizontal="left" vertical="top" wrapText="1"/>
    </xf>
    <xf numFmtId="0" fontId="25" fillId="16" borderId="2" xfId="2" applyFont="1" applyFill="1" applyBorder="1" applyAlignment="1">
      <alignment horizontal="center" vertical="top" wrapText="1"/>
    </xf>
    <xf numFmtId="0" fontId="27" fillId="0" borderId="1" xfId="2" applyFont="1" applyBorder="1" applyAlignment="1">
      <alignment vertical="top" wrapText="1"/>
    </xf>
    <xf numFmtId="0" fontId="27" fillId="0" borderId="8" xfId="2" applyFont="1" applyBorder="1" applyAlignment="1">
      <alignment horizontal="right" wrapText="1"/>
    </xf>
    <xf numFmtId="0" fontId="26" fillId="0" borderId="1" xfId="2" applyFont="1" applyBorder="1" applyAlignment="1">
      <alignment vertical="top" wrapText="1"/>
    </xf>
    <xf numFmtId="0" fontId="17" fillId="0" borderId="0" xfId="2" applyFont="1" applyAlignment="1">
      <alignment wrapText="1"/>
    </xf>
    <xf numFmtId="0" fontId="11" fillId="0" borderId="1" xfId="2" applyFont="1" applyFill="1" applyBorder="1" applyAlignment="1">
      <alignment wrapText="1"/>
    </xf>
    <xf numFmtId="0" fontId="2" fillId="0" borderId="0" xfId="2" applyFont="1" applyAlignment="1">
      <alignment wrapText="1"/>
    </xf>
    <xf numFmtId="0" fontId="28" fillId="0" borderId="1" xfId="2" applyFont="1" applyBorder="1" applyAlignment="1">
      <alignment horizontal="right" wrapText="1"/>
    </xf>
    <xf numFmtId="0" fontId="27" fillId="0" borderId="1" xfId="2" applyFont="1" applyBorder="1" applyAlignment="1">
      <alignment horizontal="right" wrapText="1"/>
    </xf>
    <xf numFmtId="0" fontId="28" fillId="3" borderId="2" xfId="0" applyFont="1" applyFill="1" applyBorder="1" applyAlignment="1">
      <alignment horizontal="center" vertical="top" wrapText="1"/>
    </xf>
    <xf numFmtId="0" fontId="28" fillId="3" borderId="2" xfId="0" applyFont="1" applyFill="1" applyBorder="1" applyAlignment="1">
      <alignment vertical="top" wrapText="1"/>
    </xf>
    <xf numFmtId="0" fontId="8" fillId="6" borderId="2" xfId="2" applyFont="1" applyFill="1" applyBorder="1" applyAlignment="1">
      <alignment wrapText="1"/>
    </xf>
    <xf numFmtId="3" fontId="7" fillId="0" borderId="22" xfId="0" applyNumberFormat="1" applyFont="1" applyBorder="1" applyAlignment="1">
      <alignment vertical="top" wrapText="1"/>
    </xf>
    <xf numFmtId="3" fontId="29" fillId="6" borderId="5" xfId="2" applyNumberFormat="1" applyFont="1" applyFill="1" applyBorder="1" applyAlignment="1">
      <alignment horizontal="left" vertical="center" wrapText="1"/>
    </xf>
    <xf numFmtId="0" fontId="49" fillId="0" borderId="0" xfId="0" applyFont="1" applyAlignment="1">
      <alignment vertical="top" wrapText="1"/>
    </xf>
    <xf numFmtId="0" fontId="43" fillId="0" borderId="18" xfId="0" applyFont="1" applyBorder="1" applyAlignment="1">
      <alignment vertical="center" wrapText="1"/>
    </xf>
    <xf numFmtId="0" fontId="44" fillId="0" borderId="19" xfId="0" applyFont="1" applyBorder="1" applyAlignment="1">
      <alignment vertical="center" wrapText="1"/>
    </xf>
    <xf numFmtId="0" fontId="44" fillId="0" borderId="18" xfId="0" applyFont="1" applyBorder="1" applyAlignment="1">
      <alignment vertical="center" wrapText="1"/>
    </xf>
    <xf numFmtId="0" fontId="43" fillId="0" borderId="17" xfId="0" applyFont="1" applyBorder="1" applyAlignment="1">
      <alignment vertical="center" wrapText="1"/>
    </xf>
    <xf numFmtId="0" fontId="45" fillId="0" borderId="18" xfId="0" applyFont="1" applyBorder="1" applyAlignment="1">
      <alignment vertical="center" wrapText="1"/>
    </xf>
    <xf numFmtId="0" fontId="42" fillId="0" borderId="0" xfId="0" applyFont="1"/>
    <xf numFmtId="0" fontId="50" fillId="0" borderId="33" xfId="0" applyFont="1" applyFill="1" applyBorder="1" applyAlignment="1">
      <alignment horizontal="center" vertical="center" wrapText="1"/>
    </xf>
    <xf numFmtId="0" fontId="53" fillId="0" borderId="0" xfId="0" applyFont="1" applyFill="1" applyBorder="1" applyAlignment="1">
      <alignment horizontal="center" vertical="center"/>
    </xf>
    <xf numFmtId="0" fontId="55" fillId="0" borderId="30" xfId="0" applyFont="1" applyFill="1" applyBorder="1" applyAlignment="1">
      <alignment horizontal="center" vertical="center" wrapText="1"/>
    </xf>
    <xf numFmtId="0" fontId="55" fillId="0" borderId="36" xfId="0" applyFont="1" applyFill="1" applyBorder="1" applyAlignment="1">
      <alignment horizontal="center" vertical="center" wrapText="1"/>
    </xf>
    <xf numFmtId="0" fontId="55" fillId="0" borderId="37" xfId="0" applyFont="1" applyFill="1" applyBorder="1" applyAlignment="1">
      <alignment horizontal="center" vertical="center" wrapText="1"/>
    </xf>
    <xf numFmtId="3" fontId="53" fillId="0" borderId="0" xfId="0" applyNumberFormat="1" applyFont="1" applyFill="1" applyBorder="1" applyAlignment="1">
      <alignment horizontal="center" vertical="center"/>
    </xf>
    <xf numFmtId="0" fontId="55" fillId="0" borderId="41" xfId="0" applyFont="1" applyFill="1" applyBorder="1" applyAlignment="1">
      <alignment horizontal="center" vertical="center" wrapText="1"/>
    </xf>
    <xf numFmtId="0" fontId="54" fillId="0" borderId="23"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54" fillId="0" borderId="42" xfId="0" applyFont="1" applyFill="1" applyBorder="1" applyAlignment="1">
      <alignment horizontal="center" vertical="center" wrapText="1"/>
    </xf>
    <xf numFmtId="0" fontId="53" fillId="0" borderId="28" xfId="0" applyFont="1" applyFill="1" applyBorder="1" applyAlignment="1">
      <alignment horizontal="center" vertical="center"/>
    </xf>
    <xf numFmtId="0" fontId="56" fillId="0" borderId="0" xfId="0" applyFont="1"/>
    <xf numFmtId="0" fontId="57" fillId="0" borderId="0" xfId="0" applyFont="1"/>
    <xf numFmtId="0" fontId="58" fillId="0" borderId="0" xfId="0" applyFont="1" applyAlignment="1">
      <alignment wrapText="1"/>
    </xf>
    <xf numFmtId="0" fontId="58" fillId="32" borderId="0" xfId="0" applyFont="1" applyFill="1" applyAlignment="1">
      <alignment wrapText="1"/>
    </xf>
    <xf numFmtId="0" fontId="57" fillId="0" borderId="0" xfId="0" applyFont="1" applyFill="1"/>
    <xf numFmtId="0" fontId="58" fillId="0" borderId="1" xfId="0" applyFont="1" applyBorder="1"/>
    <xf numFmtId="0" fontId="58" fillId="0" borderId="1" xfId="0" applyFont="1" applyBorder="1" applyAlignment="1">
      <alignment wrapText="1"/>
    </xf>
    <xf numFmtId="0" fontId="57" fillId="0" borderId="1" xfId="0" applyFont="1" applyBorder="1"/>
    <xf numFmtId="3" fontId="57" fillId="0" borderId="1" xfId="0" applyNumberFormat="1" applyFont="1" applyBorder="1"/>
    <xf numFmtId="0" fontId="58" fillId="33" borderId="1" xfId="0" applyFont="1" applyFill="1" applyBorder="1"/>
    <xf numFmtId="0" fontId="58" fillId="33" borderId="1" xfId="0" applyFont="1" applyFill="1" applyBorder="1" applyAlignment="1">
      <alignment wrapText="1"/>
    </xf>
    <xf numFmtId="0" fontId="57" fillId="33" borderId="1" xfId="0" applyFont="1" applyFill="1" applyBorder="1"/>
    <xf numFmtId="3" fontId="57" fillId="33" borderId="1" xfId="0" applyNumberFormat="1" applyFont="1" applyFill="1" applyBorder="1"/>
    <xf numFmtId="0" fontId="56" fillId="0" borderId="16" xfId="0" applyFont="1" applyBorder="1" applyAlignment="1">
      <alignment vertical="center" wrapText="1"/>
    </xf>
    <xf numFmtId="0" fontId="58" fillId="32" borderId="1" xfId="0" applyFont="1" applyFill="1" applyBorder="1"/>
    <xf numFmtId="0" fontId="58" fillId="32" borderId="1" xfId="0" applyFont="1" applyFill="1" applyBorder="1" applyAlignment="1">
      <alignment wrapText="1"/>
    </xf>
    <xf numFmtId="0" fontId="57" fillId="32" borderId="1" xfId="0" applyFont="1" applyFill="1" applyBorder="1"/>
    <xf numFmtId="0" fontId="58" fillId="0" borderId="1" xfId="0" applyFont="1" applyFill="1" applyBorder="1"/>
    <xf numFmtId="3" fontId="57" fillId="0" borderId="1" xfId="0" applyNumberFormat="1" applyFont="1" applyFill="1" applyBorder="1"/>
    <xf numFmtId="3" fontId="57" fillId="2" borderId="1" xfId="0" applyNumberFormat="1" applyFont="1" applyFill="1" applyBorder="1"/>
    <xf numFmtId="3" fontId="57" fillId="2" borderId="0" xfId="0" applyNumberFormat="1" applyFont="1" applyFill="1" applyBorder="1"/>
    <xf numFmtId="0" fontId="57" fillId="2" borderId="0" xfId="0" applyFont="1" applyFill="1" applyBorder="1"/>
    <xf numFmtId="0" fontId="56" fillId="2" borderId="43" xfId="0" applyFont="1" applyFill="1" applyBorder="1" applyAlignment="1">
      <alignment vertical="center" wrapText="1"/>
    </xf>
    <xf numFmtId="0" fontId="56" fillId="0" borderId="24" xfId="0" applyFont="1" applyBorder="1" applyAlignment="1">
      <alignment vertical="center" wrapText="1"/>
    </xf>
    <xf numFmtId="3" fontId="60" fillId="0" borderId="1" xfId="0" applyNumberFormat="1" applyFont="1" applyBorder="1"/>
    <xf numFmtId="3" fontId="57" fillId="32" borderId="1" xfId="0" applyNumberFormat="1" applyFont="1" applyFill="1" applyBorder="1"/>
    <xf numFmtId="0" fontId="59" fillId="32" borderId="1" xfId="0" applyFont="1" applyFill="1" applyBorder="1" applyAlignment="1">
      <alignment wrapText="1"/>
    </xf>
    <xf numFmtId="3" fontId="60" fillId="32" borderId="1" xfId="0" applyNumberFormat="1" applyFont="1" applyFill="1" applyBorder="1"/>
    <xf numFmtId="0" fontId="58" fillId="33" borderId="5" xfId="0" applyFont="1" applyFill="1" applyBorder="1"/>
    <xf numFmtId="3" fontId="60" fillId="33" borderId="1" xfId="0" applyNumberFormat="1" applyFont="1" applyFill="1" applyBorder="1"/>
    <xf numFmtId="0" fontId="58" fillId="33" borderId="1" xfId="0" applyFont="1" applyFill="1" applyBorder="1" applyAlignment="1">
      <alignment vertical="center" wrapText="1"/>
    </xf>
    <xf numFmtId="0" fontId="58" fillId="33" borderId="0" xfId="0" applyFont="1" applyFill="1" applyAlignment="1">
      <alignment wrapText="1"/>
    </xf>
    <xf numFmtId="0" fontId="58" fillId="33" borderId="2" xfId="0" applyFont="1" applyFill="1" applyBorder="1"/>
    <xf numFmtId="0" fontId="57" fillId="2" borderId="0" xfId="0" applyFont="1" applyFill="1"/>
    <xf numFmtId="0" fontId="56" fillId="0" borderId="1" xfId="0" applyFont="1" applyBorder="1" applyAlignment="1">
      <alignment vertical="center" wrapText="1"/>
    </xf>
    <xf numFmtId="0" fontId="56" fillId="0" borderId="2" xfId="0" applyFont="1" applyBorder="1" applyAlignment="1">
      <alignment vertical="center" wrapText="1"/>
    </xf>
    <xf numFmtId="0" fontId="60" fillId="32" borderId="1" xfId="0" applyFont="1" applyFill="1" applyBorder="1"/>
    <xf numFmtId="0" fontId="60" fillId="33" borderId="1" xfId="0" applyFont="1" applyFill="1" applyBorder="1"/>
    <xf numFmtId="0" fontId="57" fillId="33" borderId="0" xfId="0" applyFont="1" applyFill="1"/>
    <xf numFmtId="1" fontId="60" fillId="33" borderId="1" xfId="0" applyNumberFormat="1" applyFont="1" applyFill="1" applyBorder="1"/>
    <xf numFmtId="0" fontId="60" fillId="0" borderId="1" xfId="0" applyFont="1" applyFill="1" applyBorder="1"/>
    <xf numFmtId="3" fontId="7" fillId="31" borderId="2" xfId="2" applyNumberFormat="1" applyFont="1" applyFill="1" applyBorder="1" applyAlignment="1">
      <alignment vertical="top" wrapText="1"/>
    </xf>
    <xf numFmtId="3" fontId="7" fillId="31" borderId="3" xfId="2" applyNumberFormat="1" applyFont="1" applyFill="1" applyBorder="1" applyAlignment="1">
      <alignment vertical="top" wrapText="1"/>
    </xf>
    <xf numFmtId="3" fontId="28" fillId="0" borderId="5" xfId="2" applyNumberFormat="1" applyFont="1" applyFill="1" applyBorder="1" applyAlignment="1">
      <alignment horizontal="center" vertical="top" wrapText="1"/>
    </xf>
    <xf numFmtId="0" fontId="27" fillId="0" borderId="1" xfId="2" applyFont="1" applyFill="1" applyBorder="1" applyAlignment="1">
      <alignment vertical="top" wrapText="1"/>
    </xf>
    <xf numFmtId="0" fontId="27" fillId="0" borderId="1" xfId="2" applyFont="1" applyFill="1" applyBorder="1" applyAlignment="1">
      <alignment horizontal="center" vertical="top" wrapText="1"/>
    </xf>
    <xf numFmtId="0" fontId="17" fillId="0" borderId="1" xfId="2" applyFont="1" applyFill="1" applyBorder="1" applyAlignment="1">
      <alignment vertical="top" wrapText="1"/>
    </xf>
    <xf numFmtId="0" fontId="21" fillId="6" borderId="2" xfId="2" applyFont="1" applyFill="1" applyBorder="1" applyAlignment="1">
      <alignment wrapText="1"/>
    </xf>
    <xf numFmtId="0" fontId="0" fillId="0" borderId="0" xfId="0" applyFill="1" applyAlignment="1">
      <alignment horizontal="center" vertical="center"/>
    </xf>
    <xf numFmtId="3" fontId="62" fillId="0" borderId="25" xfId="0" applyNumberFormat="1" applyFont="1" applyFill="1" applyBorder="1" applyAlignment="1">
      <alignment horizontal="center" vertical="center" wrapText="1"/>
    </xf>
    <xf numFmtId="3" fontId="62" fillId="0" borderId="26" xfId="0" applyNumberFormat="1" applyFont="1" applyFill="1" applyBorder="1" applyAlignment="1">
      <alignment horizontal="center" vertical="center" wrapText="1"/>
    </xf>
    <xf numFmtId="0" fontId="62" fillId="0" borderId="27" xfId="0" applyFont="1" applyFill="1" applyBorder="1" applyAlignment="1">
      <alignment horizontal="center" vertical="center" wrapText="1"/>
    </xf>
    <xf numFmtId="0" fontId="62" fillId="34" borderId="28" xfId="0" applyFont="1" applyFill="1" applyBorder="1" applyAlignment="1">
      <alignment horizontal="center" vertical="center" wrapText="1"/>
    </xf>
    <xf numFmtId="0" fontId="62" fillId="11" borderId="28" xfId="0" applyFont="1" applyFill="1" applyBorder="1" applyAlignment="1">
      <alignment horizontal="center" vertical="center" wrapText="1"/>
    </xf>
    <xf numFmtId="0" fontId="62" fillId="0" borderId="0" xfId="0" applyFont="1" applyFill="1" applyBorder="1" applyAlignment="1">
      <alignment horizontal="center" vertical="center"/>
    </xf>
    <xf numFmtId="0" fontId="0" fillId="0" borderId="0" xfId="0" applyAlignment="1">
      <alignment horizontal="center" vertical="center"/>
    </xf>
    <xf numFmtId="0" fontId="15" fillId="32" borderId="31" xfId="0" applyFont="1" applyFill="1" applyBorder="1" applyAlignment="1">
      <alignment horizontal="center" vertical="center"/>
    </xf>
    <xf numFmtId="0" fontId="15" fillId="32" borderId="54" xfId="0" applyFont="1" applyFill="1" applyBorder="1" applyAlignment="1">
      <alignment horizontal="center" vertical="center"/>
    </xf>
    <xf numFmtId="0" fontId="15" fillId="32" borderId="55" xfId="0" applyFont="1" applyFill="1" applyBorder="1" applyAlignment="1">
      <alignment horizontal="center" vertical="center"/>
    </xf>
    <xf numFmtId="0" fontId="15" fillId="32" borderId="28" xfId="0" applyFont="1" applyFill="1" applyBorder="1" applyAlignment="1">
      <alignment horizontal="center" vertical="center"/>
    </xf>
    <xf numFmtId="0" fontId="0" fillId="32" borderId="0" xfId="0" applyFill="1" applyAlignment="1">
      <alignment horizontal="center" vertical="center"/>
    </xf>
    <xf numFmtId="0" fontId="63" fillId="35" borderId="13" xfId="0" applyFont="1" applyFill="1" applyBorder="1" applyAlignment="1">
      <alignment horizontal="left" vertical="center" wrapText="1"/>
    </xf>
    <xf numFmtId="0" fontId="63" fillId="35" borderId="14" xfId="0" applyFont="1" applyFill="1" applyBorder="1" applyAlignment="1">
      <alignment horizontal="left" vertical="center" wrapText="1"/>
    </xf>
    <xf numFmtId="0" fontId="63" fillId="35" borderId="56" xfId="0" applyFont="1" applyFill="1" applyBorder="1" applyAlignment="1">
      <alignment horizontal="left" vertical="center" wrapText="1"/>
    </xf>
    <xf numFmtId="0" fontId="15"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32" xfId="0" applyBorder="1" applyAlignment="1">
      <alignment horizontal="left" vertical="center" wrapText="1"/>
    </xf>
    <xf numFmtId="0" fontId="62" fillId="0" borderId="33" xfId="0" applyFont="1" applyFill="1" applyBorder="1" applyAlignment="1">
      <alignment horizontal="center" vertical="center" wrapText="1"/>
    </xf>
    <xf numFmtId="0" fontId="62" fillId="0" borderId="26" xfId="0" applyFont="1" applyFill="1" applyBorder="1" applyAlignment="1">
      <alignment horizontal="center" vertical="center" wrapText="1"/>
    </xf>
    <xf numFmtId="0" fontId="64" fillId="0" borderId="17" xfId="0" applyFont="1" applyFill="1" applyBorder="1" applyAlignment="1">
      <alignment horizontal="center" vertical="center" wrapText="1"/>
    </xf>
    <xf numFmtId="3" fontId="64" fillId="0" borderId="17" xfId="0" applyNumberFormat="1" applyFont="1" applyFill="1" applyBorder="1" applyAlignment="1">
      <alignment horizontal="center" vertical="center" wrapText="1"/>
    </xf>
    <xf numFmtId="3" fontId="66" fillId="0" borderId="17" xfId="0" applyNumberFormat="1" applyFont="1" applyFill="1" applyBorder="1" applyAlignment="1">
      <alignment horizontal="center" vertical="center" wrapText="1"/>
    </xf>
    <xf numFmtId="0" fontId="64" fillId="0" borderId="32" xfId="0" applyFont="1" applyFill="1" applyBorder="1" applyAlignment="1">
      <alignment horizontal="center" vertical="center" wrapText="1"/>
    </xf>
    <xf numFmtId="0" fontId="67" fillId="10" borderId="1" xfId="0" applyFont="1" applyFill="1" applyBorder="1" applyAlignment="1">
      <alignment horizontal="center" vertical="center" wrapText="1"/>
    </xf>
    <xf numFmtId="3" fontId="68" fillId="33" borderId="35" xfId="0" applyNumberFormat="1" applyFont="1" applyFill="1" applyBorder="1" applyAlignment="1">
      <alignment horizontal="center" vertical="center" wrapText="1"/>
    </xf>
    <xf numFmtId="0" fontId="67" fillId="33" borderId="0" xfId="0" applyFont="1" applyFill="1" applyAlignment="1">
      <alignment horizontal="center" vertical="center" wrapText="1"/>
    </xf>
    <xf numFmtId="0" fontId="69" fillId="9" borderId="23" xfId="0" applyFont="1" applyFill="1" applyBorder="1" applyAlignment="1">
      <alignment horizontal="center" vertical="center" wrapText="1"/>
    </xf>
    <xf numFmtId="3" fontId="69" fillId="9" borderId="23" xfId="0" applyNumberFormat="1" applyFont="1" applyFill="1" applyBorder="1" applyAlignment="1">
      <alignment horizontal="center" vertical="center" wrapText="1"/>
    </xf>
    <xf numFmtId="0" fontId="65" fillId="9" borderId="13" xfId="0" applyFont="1" applyFill="1" applyBorder="1" applyAlignment="1">
      <alignment horizontal="center" vertical="center" wrapText="1"/>
    </xf>
    <xf numFmtId="0" fontId="66" fillId="34" borderId="1" xfId="0" applyFont="1" applyFill="1" applyBorder="1" applyAlignment="1">
      <alignment horizontal="center" vertical="center" wrapText="1"/>
    </xf>
    <xf numFmtId="0" fontId="65" fillId="11" borderId="1" xfId="0" applyFont="1" applyFill="1" applyBorder="1" applyAlignment="1">
      <alignment horizontal="center" vertical="center" wrapText="1"/>
    </xf>
    <xf numFmtId="3" fontId="70" fillId="32" borderId="1" xfId="0" applyNumberFormat="1" applyFont="1" applyFill="1" applyBorder="1" applyAlignment="1">
      <alignment horizontal="center" vertical="center"/>
    </xf>
    <xf numFmtId="3" fontId="71" fillId="32" borderId="1" xfId="0" applyNumberFormat="1" applyFont="1" applyFill="1" applyBorder="1" applyAlignment="1">
      <alignment horizontal="center" vertical="center"/>
    </xf>
    <xf numFmtId="3" fontId="72" fillId="33" borderId="1" xfId="0" applyNumberFormat="1" applyFont="1" applyFill="1" applyBorder="1" applyAlignment="1">
      <alignment horizontal="center" vertical="center"/>
    </xf>
    <xf numFmtId="0" fontId="66" fillId="6" borderId="15" xfId="0"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0" fontId="64" fillId="7" borderId="23" xfId="0" applyFont="1" applyFill="1" applyBorder="1" applyAlignment="1">
      <alignment horizontal="center" vertical="center" wrapText="1"/>
    </xf>
    <xf numFmtId="3" fontId="64" fillId="7" borderId="23" xfId="0" applyNumberFormat="1" applyFont="1" applyFill="1" applyBorder="1" applyAlignment="1">
      <alignment horizontal="center" vertical="center" wrapText="1"/>
    </xf>
    <xf numFmtId="3" fontId="65" fillId="7" borderId="23" xfId="0" applyNumberFormat="1" applyFont="1" applyFill="1" applyBorder="1" applyAlignment="1">
      <alignment horizontal="center" vertical="center" wrapText="1"/>
    </xf>
    <xf numFmtId="0" fontId="66" fillId="7" borderId="13" xfId="0" applyFont="1" applyFill="1" applyBorder="1" applyAlignment="1">
      <alignment horizontal="center" vertical="center" wrapText="1"/>
    </xf>
    <xf numFmtId="3" fontId="65" fillId="34" borderId="1" xfId="0" applyNumberFormat="1" applyFont="1" applyFill="1" applyBorder="1" applyAlignment="1">
      <alignment horizontal="center" vertical="center" wrapText="1"/>
    </xf>
    <xf numFmtId="3" fontId="70" fillId="32" borderId="1" xfId="0" applyNumberFormat="1" applyFont="1" applyFill="1" applyBorder="1" applyAlignment="1">
      <alignment horizontal="center" vertical="center" wrapText="1"/>
    </xf>
    <xf numFmtId="0" fontId="65" fillId="8" borderId="23" xfId="0" applyFont="1" applyFill="1" applyBorder="1" applyAlignment="1">
      <alignment horizontal="center" vertical="center" wrapText="1"/>
    </xf>
    <xf numFmtId="3" fontId="65" fillId="8" borderId="23" xfId="0" applyNumberFormat="1" applyFont="1" applyFill="1" applyBorder="1" applyAlignment="1">
      <alignment horizontal="center" vertical="center" wrapText="1"/>
    </xf>
    <xf numFmtId="0" fontId="65" fillId="8" borderId="13" xfId="0" applyFont="1" applyFill="1" applyBorder="1" applyAlignment="1">
      <alignment horizontal="center" vertical="center" wrapText="1"/>
    </xf>
    <xf numFmtId="0" fontId="65" fillId="20" borderId="1" xfId="0" applyFont="1" applyFill="1" applyBorder="1" applyAlignment="1">
      <alignment horizontal="center" vertical="center" wrapText="1"/>
    </xf>
    <xf numFmtId="3" fontId="47" fillId="20" borderId="1" xfId="0" applyNumberFormat="1" applyFont="1" applyFill="1" applyBorder="1" applyAlignment="1">
      <alignment horizontal="center" vertical="center"/>
    </xf>
    <xf numFmtId="0" fontId="47" fillId="20" borderId="6" xfId="0" applyFont="1" applyFill="1" applyBorder="1" applyAlignment="1">
      <alignment horizontal="center" vertical="center" wrapText="1"/>
    </xf>
    <xf numFmtId="3" fontId="74" fillId="32" borderId="1" xfId="0" applyNumberFormat="1" applyFont="1" applyFill="1" applyBorder="1" applyAlignment="1">
      <alignment horizontal="center" vertical="center"/>
    </xf>
    <xf numFmtId="0" fontId="66" fillId="6" borderId="0" xfId="0"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0" fontId="65" fillId="7" borderId="23" xfId="0" applyFont="1" applyFill="1" applyBorder="1" applyAlignment="1">
      <alignment horizontal="center" vertical="center" wrapText="1"/>
    </xf>
    <xf numFmtId="10" fontId="65" fillId="7" borderId="23" xfId="0" applyNumberFormat="1" applyFont="1" applyFill="1" applyBorder="1" applyAlignment="1">
      <alignment horizontal="center" vertical="center" wrapText="1"/>
    </xf>
    <xf numFmtId="0" fontId="65" fillId="7" borderId="13" xfId="0" applyFont="1" applyFill="1" applyBorder="1" applyAlignment="1">
      <alignment horizontal="center" vertical="center" wrapText="1"/>
    </xf>
    <xf numFmtId="3" fontId="65" fillId="22" borderId="1"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3" fontId="65" fillId="0" borderId="23" xfId="0" applyNumberFormat="1" applyFont="1" applyFill="1" applyBorder="1" applyAlignment="1">
      <alignment horizontal="center" vertical="center" wrapText="1"/>
    </xf>
    <xf numFmtId="10" fontId="65" fillId="0" borderId="23" xfId="0" applyNumberFormat="1" applyFont="1" applyFill="1" applyBorder="1" applyAlignment="1">
      <alignment horizontal="center" vertical="center" wrapText="1"/>
    </xf>
    <xf numFmtId="0" fontId="65" fillId="0" borderId="13" xfId="0" applyFont="1" applyFill="1" applyBorder="1" applyAlignment="1">
      <alignment horizontal="center" vertical="center" wrapText="1"/>
    </xf>
    <xf numFmtId="0" fontId="66" fillId="22" borderId="1" xfId="0" applyFont="1" applyFill="1" applyBorder="1" applyAlignment="1">
      <alignment horizontal="center" vertical="center" wrapText="1"/>
    </xf>
    <xf numFmtId="0" fontId="75" fillId="0" borderId="1" xfId="0" applyFont="1" applyFill="1" applyBorder="1" applyAlignment="1">
      <alignment horizontal="center" vertical="center" wrapText="1"/>
    </xf>
    <xf numFmtId="3" fontId="61" fillId="0" borderId="1" xfId="0" applyNumberFormat="1" applyFont="1" applyBorder="1" applyAlignment="1">
      <alignment horizontal="center" vertical="center"/>
    </xf>
    <xf numFmtId="3" fontId="61" fillId="0" borderId="1" xfId="0" applyNumberFormat="1" applyFont="1" applyFill="1" applyBorder="1" applyAlignment="1">
      <alignment horizontal="center" vertical="center"/>
    </xf>
    <xf numFmtId="0" fontId="61" fillId="0" borderId="6" xfId="0" applyFont="1" applyFill="1" applyBorder="1" applyAlignment="1">
      <alignment horizontal="center" vertical="center" wrapText="1"/>
    </xf>
    <xf numFmtId="3" fontId="0" fillId="0" borderId="0" xfId="0" applyNumberFormat="1" applyAlignment="1">
      <alignment horizontal="center" vertical="center"/>
    </xf>
    <xf numFmtId="0" fontId="76" fillId="0" borderId="23" xfId="0" applyFont="1" applyFill="1" applyBorder="1" applyAlignment="1">
      <alignment horizontal="center" vertical="center" wrapText="1"/>
    </xf>
    <xf numFmtId="3" fontId="79" fillId="0" borderId="23" xfId="0" applyNumberFormat="1" applyFont="1" applyFill="1" applyBorder="1" applyAlignment="1">
      <alignment horizontal="center" vertical="center" wrapText="1"/>
    </xf>
    <xf numFmtId="10" fontId="79" fillId="0" borderId="23" xfId="0" applyNumberFormat="1" applyFont="1" applyFill="1" applyBorder="1" applyAlignment="1">
      <alignment horizontal="center" vertical="center" wrapText="1"/>
    </xf>
    <xf numFmtId="0" fontId="79" fillId="0" borderId="13" xfId="0" applyFont="1" applyFill="1" applyBorder="1" applyAlignment="1">
      <alignment horizontal="center" vertical="center" wrapText="1"/>
    </xf>
    <xf numFmtId="0" fontId="0" fillId="0" borderId="1" xfId="0" applyFill="1" applyBorder="1" applyAlignment="1">
      <alignment horizontal="center" vertical="center"/>
    </xf>
    <xf numFmtId="3" fontId="80" fillId="32" borderId="1" xfId="0" applyNumberFormat="1" applyFont="1" applyFill="1" applyBorder="1" applyAlignment="1">
      <alignment horizontal="center" vertical="center" wrapText="1"/>
    </xf>
    <xf numFmtId="3" fontId="81" fillId="0" borderId="38" xfId="0" applyNumberFormat="1" applyFont="1" applyBorder="1" applyAlignment="1">
      <alignment horizontal="center" vertical="center" wrapText="1"/>
    </xf>
    <xf numFmtId="3" fontId="81" fillId="0" borderId="37" xfId="0" applyNumberFormat="1" applyFont="1" applyBorder="1" applyAlignment="1">
      <alignment horizontal="center" vertical="center" wrapText="1"/>
    </xf>
    <xf numFmtId="0" fontId="81" fillId="0" borderId="37" xfId="0" applyFont="1" applyBorder="1" applyAlignment="1">
      <alignment horizontal="center" vertical="center" wrapText="1"/>
    </xf>
    <xf numFmtId="0" fontId="65" fillId="22" borderId="39" xfId="0" applyFont="1" applyFill="1" applyBorder="1" applyAlignment="1">
      <alignment horizontal="center" vertical="center" wrapText="1"/>
    </xf>
    <xf numFmtId="3" fontId="65" fillId="22" borderId="39" xfId="0" applyNumberFormat="1" applyFont="1" applyFill="1" applyBorder="1" applyAlignment="1">
      <alignment horizontal="center" vertical="center" wrapText="1"/>
    </xf>
    <xf numFmtId="0" fontId="0" fillId="0" borderId="39" xfId="0" applyFill="1" applyBorder="1" applyAlignment="1">
      <alignment horizontal="center" vertical="center"/>
    </xf>
    <xf numFmtId="0" fontId="81" fillId="0" borderId="38" xfId="0" applyFont="1" applyBorder="1" applyAlignment="1">
      <alignment horizontal="center" vertical="center" wrapText="1"/>
    </xf>
    <xf numFmtId="3" fontId="81" fillId="0" borderId="30" xfId="0" applyNumberFormat="1" applyFont="1" applyBorder="1" applyAlignment="1">
      <alignment horizontal="center" vertical="center" wrapText="1"/>
    </xf>
    <xf numFmtId="0" fontId="81" fillId="0" borderId="30" xfId="0" applyFont="1" applyBorder="1" applyAlignment="1">
      <alignment horizontal="center" vertical="center" wrapText="1"/>
    </xf>
    <xf numFmtId="9" fontId="69" fillId="9" borderId="23" xfId="1" applyFont="1" applyFill="1" applyBorder="1" applyAlignment="1">
      <alignment horizontal="center" vertical="center" wrapText="1"/>
    </xf>
    <xf numFmtId="0" fontId="66" fillId="9" borderId="28" xfId="0" applyFont="1" applyFill="1" applyBorder="1" applyAlignment="1">
      <alignment horizontal="center" vertical="center" wrapText="1"/>
    </xf>
    <xf numFmtId="0" fontId="66" fillId="6" borderId="23" xfId="0" applyFont="1" applyFill="1" applyBorder="1" applyAlignment="1">
      <alignment horizontal="center" vertical="center" wrapText="1"/>
    </xf>
    <xf numFmtId="0" fontId="81" fillId="0" borderId="40" xfId="0" applyFont="1" applyBorder="1" applyAlignment="1">
      <alignment horizontal="center" vertical="center" wrapText="1"/>
    </xf>
    <xf numFmtId="0" fontId="81" fillId="0" borderId="41" xfId="0" applyFont="1" applyBorder="1" applyAlignment="1">
      <alignment horizontal="center" vertical="center" wrapText="1"/>
    </xf>
    <xf numFmtId="9" fontId="69" fillId="9" borderId="23" xfId="0" applyNumberFormat="1" applyFont="1" applyFill="1" applyBorder="1" applyAlignment="1">
      <alignment horizontal="center" vertical="center" wrapText="1"/>
    </xf>
    <xf numFmtId="0" fontId="65" fillId="0" borderId="23" xfId="0" applyFont="1" applyFill="1" applyBorder="1" applyAlignment="1">
      <alignment horizontal="center" vertical="center" wrapText="1"/>
    </xf>
    <xf numFmtId="3" fontId="66" fillId="0" borderId="23" xfId="0" applyNumberFormat="1" applyFont="1" applyFill="1" applyBorder="1" applyAlignment="1">
      <alignment horizontal="center" vertical="center" wrapText="1"/>
    </xf>
    <xf numFmtId="3" fontId="83" fillId="0" borderId="23" xfId="0" applyNumberFormat="1" applyFont="1" applyFill="1" applyBorder="1" applyAlignment="1">
      <alignment horizontal="center" vertical="center" wrapText="1"/>
    </xf>
    <xf numFmtId="0" fontId="66" fillId="0" borderId="13" xfId="0" applyFont="1" applyFill="1" applyBorder="1" applyAlignment="1">
      <alignment horizontal="center" vertical="center" wrapText="1"/>
    </xf>
    <xf numFmtId="0" fontId="66" fillId="0" borderId="28" xfId="0" applyFont="1" applyFill="1" applyBorder="1" applyAlignment="1">
      <alignment horizontal="center" vertical="center" wrapText="1"/>
    </xf>
    <xf numFmtId="0" fontId="79" fillId="0" borderId="23" xfId="0" applyFont="1" applyFill="1" applyBorder="1" applyAlignment="1">
      <alignment horizontal="center" vertical="center" wrapText="1"/>
    </xf>
    <xf numFmtId="3" fontId="76" fillId="0" borderId="23" xfId="0" applyNumberFormat="1" applyFont="1" applyFill="1" applyBorder="1" applyAlignment="1">
      <alignment horizontal="center" vertical="center" wrapText="1"/>
    </xf>
    <xf numFmtId="0" fontId="76" fillId="0" borderId="13" xfId="0" applyFont="1" applyFill="1" applyBorder="1" applyAlignment="1">
      <alignment horizontal="center" vertical="center" wrapText="1"/>
    </xf>
    <xf numFmtId="0" fontId="76" fillId="0" borderId="28" xfId="0" applyFont="1" applyFill="1" applyBorder="1" applyAlignment="1">
      <alignment horizontal="center" vertical="center" wrapText="1"/>
    </xf>
    <xf numFmtId="0" fontId="85" fillId="0" borderId="13" xfId="0" applyFont="1" applyFill="1" applyBorder="1" applyAlignment="1">
      <alignment horizontal="center" vertical="center" wrapText="1"/>
    </xf>
    <xf numFmtId="0" fontId="85" fillId="0" borderId="28" xfId="0" applyFont="1" applyFill="1" applyBorder="1" applyAlignment="1">
      <alignment horizontal="center" vertical="center" wrapText="1"/>
    </xf>
    <xf numFmtId="3" fontId="66" fillId="8" borderId="23" xfId="0" applyNumberFormat="1" applyFont="1" applyFill="1" applyBorder="1" applyAlignment="1">
      <alignment horizontal="center" vertical="center" wrapText="1"/>
    </xf>
    <xf numFmtId="0" fontId="81" fillId="0" borderId="36" xfId="0" applyFont="1" applyBorder="1" applyAlignment="1">
      <alignment horizontal="center" vertical="center" wrapText="1"/>
    </xf>
    <xf numFmtId="0" fontId="79" fillId="8" borderId="23" xfId="0" applyFont="1" applyFill="1" applyBorder="1" applyAlignment="1">
      <alignment horizontal="center" vertical="center" wrapText="1"/>
    </xf>
    <xf numFmtId="3" fontId="79" fillId="8" borderId="23" xfId="0" applyNumberFormat="1" applyFont="1" applyFill="1" applyBorder="1" applyAlignment="1">
      <alignment horizontal="center" vertical="center" wrapText="1"/>
    </xf>
    <xf numFmtId="3" fontId="83" fillId="8" borderId="23" xfId="0" applyNumberFormat="1" applyFont="1" applyFill="1" applyBorder="1" applyAlignment="1">
      <alignment horizontal="center" vertical="center" wrapText="1"/>
    </xf>
    <xf numFmtId="10" fontId="83" fillId="8" borderId="23" xfId="0" applyNumberFormat="1" applyFont="1" applyFill="1" applyBorder="1" applyAlignment="1">
      <alignment horizontal="center" vertical="center" wrapText="1"/>
    </xf>
    <xf numFmtId="0" fontId="79" fillId="8" borderId="13" xfId="0" applyFont="1" applyFill="1" applyBorder="1" applyAlignment="1">
      <alignment horizontal="center" vertical="center" wrapText="1"/>
    </xf>
    <xf numFmtId="0" fontId="83" fillId="0" borderId="28" xfId="0" applyFont="1" applyFill="1" applyBorder="1" applyAlignment="1">
      <alignment horizontal="center" vertical="center" wrapText="1"/>
    </xf>
    <xf numFmtId="0" fontId="65" fillId="17" borderId="23" xfId="0" applyFont="1" applyFill="1" applyBorder="1" applyAlignment="1">
      <alignment horizontal="center" vertical="center" wrapText="1"/>
    </xf>
    <xf numFmtId="3" fontId="66" fillId="17" borderId="23" xfId="0" applyNumberFormat="1" applyFont="1" applyFill="1" applyBorder="1" applyAlignment="1">
      <alignment horizontal="center" vertical="center" wrapText="1"/>
    </xf>
    <xf numFmtId="0" fontId="64" fillId="17" borderId="13" xfId="0" applyFont="1" applyFill="1" applyBorder="1" applyAlignment="1">
      <alignment horizontal="center" vertical="center" wrapText="1"/>
    </xf>
    <xf numFmtId="0" fontId="64" fillId="0" borderId="28" xfId="0" applyFont="1" applyFill="1" applyBorder="1" applyAlignment="1">
      <alignment horizontal="center" vertical="center" wrapText="1"/>
    </xf>
    <xf numFmtId="0" fontId="65" fillId="0" borderId="28" xfId="0" applyFont="1" applyFill="1" applyBorder="1" applyAlignment="1">
      <alignment horizontal="center" vertical="center" wrapText="1"/>
    </xf>
    <xf numFmtId="0" fontId="63" fillId="24" borderId="14" xfId="0" applyFont="1" applyFill="1" applyBorder="1" applyAlignment="1">
      <alignment horizontal="left" vertical="center" wrapText="1"/>
    </xf>
    <xf numFmtId="0" fontId="63" fillId="24" borderId="56" xfId="0" applyFont="1" applyFill="1" applyBorder="1" applyAlignment="1">
      <alignment horizontal="left" vertical="center" wrapText="1"/>
    </xf>
    <xf numFmtId="0" fontId="67" fillId="32" borderId="32" xfId="0" applyFont="1" applyFill="1" applyBorder="1" applyAlignment="1">
      <alignment horizontal="center" vertical="center" wrapText="1"/>
    </xf>
    <xf numFmtId="0" fontId="62" fillId="32" borderId="33" xfId="0" applyFont="1" applyFill="1" applyBorder="1" applyAlignment="1">
      <alignment horizontal="center" vertical="center" wrapText="1"/>
    </xf>
    <xf numFmtId="0" fontId="52" fillId="32" borderId="33" xfId="0" applyFont="1" applyFill="1" applyBorder="1" applyAlignment="1">
      <alignment horizontal="center" vertical="center" wrapText="1"/>
    </xf>
    <xf numFmtId="0" fontId="62" fillId="13" borderId="26" xfId="0" applyFont="1" applyFill="1" applyBorder="1" applyAlignment="1">
      <alignment horizontal="center" vertical="center" wrapText="1"/>
    </xf>
    <xf numFmtId="0" fontId="65" fillId="6" borderId="16" xfId="0" applyFont="1" applyFill="1" applyBorder="1" applyAlignment="1">
      <alignment horizontal="center" vertical="center" wrapText="1"/>
    </xf>
    <xf numFmtId="3" fontId="65" fillId="6" borderId="16" xfId="0" applyNumberFormat="1" applyFont="1" applyFill="1" applyBorder="1" applyAlignment="1">
      <alignment horizontal="center" vertical="center" wrapText="1"/>
    </xf>
    <xf numFmtId="3" fontId="66" fillId="6" borderId="16" xfId="0" applyNumberFormat="1" applyFont="1" applyFill="1" applyBorder="1" applyAlignment="1">
      <alignment horizontal="center" vertical="center" wrapText="1"/>
    </xf>
    <xf numFmtId="0" fontId="66" fillId="6" borderId="43" xfId="0" applyFont="1" applyFill="1" applyBorder="1" applyAlignment="1">
      <alignment horizontal="center" vertical="center" wrapText="1"/>
    </xf>
    <xf numFmtId="0" fontId="66" fillId="34" borderId="23" xfId="0" applyFont="1" applyFill="1" applyBorder="1" applyAlignment="1">
      <alignment horizontal="center" vertical="center" wrapText="1"/>
    </xf>
    <xf numFmtId="0" fontId="66" fillId="34" borderId="8" xfId="0" applyFont="1" applyFill="1" applyBorder="1" applyAlignment="1">
      <alignment horizontal="center" vertical="center" wrapText="1"/>
    </xf>
    <xf numFmtId="0" fontId="65" fillId="8" borderId="1" xfId="0" applyFont="1" applyFill="1" applyBorder="1" applyAlignment="1">
      <alignment horizontal="center" vertical="center" wrapText="1"/>
    </xf>
    <xf numFmtId="1" fontId="65" fillId="8" borderId="1" xfId="0" applyNumberFormat="1" applyFont="1" applyFill="1" applyBorder="1" applyAlignment="1">
      <alignment horizontal="center" vertical="center" wrapText="1"/>
    </xf>
    <xf numFmtId="3" fontId="66" fillId="8"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3" fontId="70" fillId="10" borderId="1" xfId="0" applyNumberFormat="1" applyFont="1" applyFill="1" applyBorder="1" applyAlignment="1">
      <alignment horizontal="center" vertical="center"/>
    </xf>
    <xf numFmtId="3" fontId="74" fillId="10" borderId="1" xfId="0" applyNumberFormat="1" applyFont="1" applyFill="1" applyBorder="1" applyAlignment="1">
      <alignment horizontal="center" vertical="center"/>
    </xf>
    <xf numFmtId="0" fontId="64" fillId="6" borderId="16" xfId="0" applyFont="1" applyFill="1" applyBorder="1" applyAlignment="1">
      <alignment horizontal="center" vertical="center" wrapText="1"/>
    </xf>
    <xf numFmtId="3" fontId="73" fillId="6" borderId="16" xfId="0" applyNumberFormat="1" applyFont="1" applyFill="1" applyBorder="1" applyAlignment="1">
      <alignment horizontal="center" vertical="center" wrapText="1"/>
    </xf>
    <xf numFmtId="3" fontId="75" fillId="6" borderId="16" xfId="0" applyNumberFormat="1" applyFont="1" applyFill="1" applyBorder="1" applyAlignment="1">
      <alignment horizontal="center" vertical="center" wrapText="1"/>
    </xf>
    <xf numFmtId="0" fontId="73" fillId="6" borderId="16" xfId="0" applyFont="1" applyFill="1" applyBorder="1" applyAlignment="1">
      <alignment horizontal="center" vertical="center" wrapText="1"/>
    </xf>
    <xf numFmtId="0" fontId="66" fillId="34" borderId="11" xfId="0" applyFont="1" applyFill="1" applyBorder="1" applyAlignment="1">
      <alignment horizontal="center" vertical="center" wrapText="1"/>
    </xf>
    <xf numFmtId="1" fontId="66" fillId="34" borderId="1" xfId="0" applyNumberFormat="1" applyFont="1" applyFill="1" applyBorder="1" applyAlignment="1">
      <alignment horizontal="center" vertical="center" wrapText="1"/>
    </xf>
    <xf numFmtId="0" fontId="86" fillId="0" borderId="1" xfId="0"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3" fontId="0" fillId="33" borderId="1" xfId="0" applyNumberFormat="1" applyFill="1" applyBorder="1" applyAlignment="1">
      <alignment horizontal="center" vertical="center"/>
    </xf>
    <xf numFmtId="0" fontId="64" fillId="6" borderId="20" xfId="0" applyFont="1" applyFill="1" applyBorder="1" applyAlignment="1">
      <alignment horizontal="center" vertical="center" wrapText="1"/>
    </xf>
    <xf numFmtId="3" fontId="73" fillId="6" borderId="20" xfId="0" applyNumberFormat="1" applyFont="1" applyFill="1" applyBorder="1" applyAlignment="1">
      <alignment horizontal="center" vertical="center" wrapText="1"/>
    </xf>
    <xf numFmtId="3" fontId="66" fillId="6" borderId="20" xfId="0" applyNumberFormat="1" applyFont="1" applyFill="1" applyBorder="1" applyAlignment="1">
      <alignment horizontal="center" vertical="center" wrapText="1"/>
    </xf>
    <xf numFmtId="3" fontId="75" fillId="6" borderId="20" xfId="0" applyNumberFormat="1" applyFont="1" applyFill="1" applyBorder="1" applyAlignment="1">
      <alignment horizontal="center" vertical="center" wrapText="1"/>
    </xf>
    <xf numFmtId="0" fontId="73" fillId="6" borderId="20" xfId="0" applyFont="1" applyFill="1" applyBorder="1" applyAlignment="1">
      <alignment horizontal="center" vertical="center" wrapText="1"/>
    </xf>
    <xf numFmtId="0" fontId="64" fillId="6" borderId="17" xfId="0" applyFont="1" applyFill="1" applyBorder="1" applyAlignment="1">
      <alignment horizontal="center" vertical="center" wrapText="1"/>
    </xf>
    <xf numFmtId="3" fontId="73" fillId="6" borderId="17" xfId="0" applyNumberFormat="1" applyFont="1" applyFill="1" applyBorder="1" applyAlignment="1">
      <alignment horizontal="center" vertical="center" wrapText="1"/>
    </xf>
    <xf numFmtId="3" fontId="66" fillId="6" borderId="17" xfId="0" applyNumberFormat="1" applyFont="1" applyFill="1" applyBorder="1" applyAlignment="1">
      <alignment horizontal="center" vertical="center" wrapText="1"/>
    </xf>
    <xf numFmtId="3" fontId="75" fillId="6" borderId="17" xfId="0" applyNumberFormat="1" applyFont="1" applyFill="1" applyBorder="1" applyAlignment="1">
      <alignment horizontal="center" vertical="center" wrapText="1"/>
    </xf>
    <xf numFmtId="0" fontId="73" fillId="6" borderId="17" xfId="0" applyFont="1" applyFill="1" applyBorder="1" applyAlignment="1">
      <alignment horizontal="center" vertical="center" wrapText="1"/>
    </xf>
    <xf numFmtId="0" fontId="69" fillId="9" borderId="20" xfId="0" applyFont="1" applyFill="1" applyBorder="1" applyAlignment="1">
      <alignment horizontal="center" vertical="center" wrapText="1"/>
    </xf>
    <xf numFmtId="3" fontId="69" fillId="9" borderId="20" xfId="0" applyNumberFormat="1" applyFont="1" applyFill="1" applyBorder="1" applyAlignment="1">
      <alignment horizontal="center" vertical="center" wrapText="1"/>
    </xf>
    <xf numFmtId="0" fontId="65" fillId="9" borderId="44" xfId="0" applyFont="1" applyFill="1" applyBorder="1" applyAlignment="1">
      <alignment horizontal="center" vertical="center" wrapText="1"/>
    </xf>
    <xf numFmtId="3" fontId="65" fillId="8" borderId="1" xfId="0" applyNumberFormat="1" applyFont="1" applyFill="1" applyBorder="1" applyAlignment="1">
      <alignment horizontal="center" vertical="center" wrapText="1"/>
    </xf>
    <xf numFmtId="3" fontId="87" fillId="10" borderId="1" xfId="0" applyNumberFormat="1" applyFont="1" applyFill="1" applyBorder="1" applyAlignment="1">
      <alignment horizontal="center" vertical="center" wrapText="1"/>
    </xf>
    <xf numFmtId="3" fontId="80" fillId="10" borderId="1" xfId="0" applyNumberFormat="1" applyFont="1" applyFill="1" applyBorder="1" applyAlignment="1">
      <alignment horizontal="center" vertical="center" wrapText="1"/>
    </xf>
    <xf numFmtId="0" fontId="64" fillId="6" borderId="1" xfId="0" applyFont="1" applyFill="1" applyBorder="1" applyAlignment="1">
      <alignment horizontal="center" vertical="center" wrapText="1"/>
    </xf>
    <xf numFmtId="3" fontId="66" fillId="6" borderId="1" xfId="0" applyNumberFormat="1" applyFont="1" applyFill="1" applyBorder="1" applyAlignment="1">
      <alignment horizontal="center" vertical="center" wrapText="1"/>
    </xf>
    <xf numFmtId="0" fontId="66" fillId="6" borderId="6" xfId="0" applyFont="1" applyFill="1" applyBorder="1" applyAlignment="1">
      <alignment horizontal="center" vertical="center" wrapText="1"/>
    </xf>
    <xf numFmtId="0" fontId="66" fillId="6" borderId="39" xfId="0" applyFont="1" applyFill="1" applyBorder="1" applyAlignment="1">
      <alignment horizontal="center" vertical="center" wrapText="1"/>
    </xf>
    <xf numFmtId="0" fontId="66" fillId="6" borderId="18" xfId="0" applyFont="1" applyFill="1" applyBorder="1" applyAlignment="1">
      <alignment horizontal="center" vertical="center" wrapText="1"/>
    </xf>
    <xf numFmtId="0" fontId="66" fillId="6" borderId="17" xfId="0" applyFont="1" applyFill="1" applyBorder="1" applyAlignment="1">
      <alignment horizontal="center" vertical="center" wrapText="1"/>
    </xf>
    <xf numFmtId="0" fontId="81" fillId="0" borderId="5" xfId="0" applyFont="1" applyBorder="1" applyAlignment="1">
      <alignment horizontal="center" vertical="center" wrapText="1"/>
    </xf>
    <xf numFmtId="3" fontId="66" fillId="0" borderId="5" xfId="0" applyNumberFormat="1" applyFont="1" applyFill="1" applyBorder="1" applyAlignment="1">
      <alignment horizontal="center" vertical="center" wrapText="1"/>
    </xf>
    <xf numFmtId="0" fontId="63" fillId="36" borderId="45" xfId="0" applyFont="1" applyFill="1" applyBorder="1" applyAlignment="1">
      <alignment horizontal="left" vertical="center" wrapText="1"/>
    </xf>
    <xf numFmtId="0" fontId="63" fillId="36" borderId="57" xfId="0" applyFont="1" applyFill="1" applyBorder="1" applyAlignment="1">
      <alignment horizontal="left" vertical="center" wrapText="1"/>
    </xf>
    <xf numFmtId="0" fontId="63" fillId="36" borderId="46" xfId="0" applyFont="1" applyFill="1" applyBorder="1" applyAlignment="1">
      <alignment horizontal="left" vertical="center" wrapText="1"/>
    </xf>
    <xf numFmtId="0" fontId="82" fillId="32" borderId="47" xfId="0" applyFont="1" applyFill="1" applyBorder="1" applyAlignment="1">
      <alignment horizontal="center" vertical="center" wrapText="1"/>
    </xf>
    <xf numFmtId="0" fontId="62" fillId="33" borderId="33" xfId="0" applyFont="1" applyFill="1" applyBorder="1" applyAlignment="1">
      <alignment horizontal="center" vertical="center" wrapText="1"/>
    </xf>
    <xf numFmtId="0" fontId="62" fillId="7" borderId="26" xfId="0" applyFont="1" applyFill="1" applyBorder="1" applyAlignment="1">
      <alignment horizontal="center" vertical="center" wrapText="1"/>
    </xf>
    <xf numFmtId="3" fontId="65" fillId="8" borderId="23" xfId="0" applyNumberFormat="1" applyFont="1" applyFill="1" applyBorder="1" applyAlignment="1">
      <alignment horizontal="center" vertical="center"/>
    </xf>
    <xf numFmtId="3" fontId="66" fillId="8" borderId="23" xfId="0" applyNumberFormat="1" applyFont="1" applyFill="1" applyBorder="1" applyAlignment="1">
      <alignment horizontal="center" vertical="center"/>
    </xf>
    <xf numFmtId="0" fontId="66" fillId="8" borderId="13" xfId="0" applyFont="1" applyFill="1" applyBorder="1" applyAlignment="1">
      <alignment horizontal="center" vertical="center" wrapText="1"/>
    </xf>
    <xf numFmtId="3" fontId="66" fillId="34" borderId="39" xfId="0" applyNumberFormat="1" applyFont="1" applyFill="1" applyBorder="1" applyAlignment="1">
      <alignment horizontal="center" vertical="center" wrapText="1"/>
    </xf>
    <xf numFmtId="0" fontId="66" fillId="11" borderId="18" xfId="0" applyFont="1" applyFill="1" applyBorder="1" applyAlignment="1">
      <alignment horizontal="center" vertical="center" wrapText="1"/>
    </xf>
    <xf numFmtId="3" fontId="65" fillId="11" borderId="39" xfId="0" applyNumberFormat="1" applyFont="1" applyFill="1" applyBorder="1" applyAlignment="1">
      <alignment horizontal="center" vertical="center" wrapText="1"/>
    </xf>
    <xf numFmtId="3" fontId="66" fillId="11" borderId="48" xfId="0" applyNumberFormat="1" applyFont="1" applyFill="1" applyBorder="1" applyAlignment="1">
      <alignment horizontal="center" vertical="center" wrapText="1"/>
    </xf>
    <xf numFmtId="3" fontId="88" fillId="10" borderId="1" xfId="0" applyNumberFormat="1" applyFont="1" applyFill="1" applyBorder="1" applyAlignment="1">
      <alignment horizontal="center" vertical="center" wrapText="1"/>
    </xf>
    <xf numFmtId="3" fontId="66" fillId="7" borderId="23" xfId="0" applyNumberFormat="1" applyFont="1" applyFill="1" applyBorder="1" applyAlignment="1">
      <alignment horizontal="center" vertical="center"/>
    </xf>
    <xf numFmtId="3" fontId="65" fillId="34" borderId="39" xfId="0" applyNumberFormat="1" applyFont="1" applyFill="1" applyBorder="1" applyAlignment="1">
      <alignment horizontal="center" vertical="center" wrapText="1"/>
    </xf>
    <xf numFmtId="3" fontId="66" fillId="20" borderId="39" xfId="0" applyNumberFormat="1" applyFont="1" applyFill="1" applyBorder="1" applyAlignment="1">
      <alignment horizontal="center" vertical="center" wrapText="1"/>
    </xf>
    <xf numFmtId="3" fontId="65" fillId="20" borderId="39" xfId="0" applyNumberFormat="1" applyFont="1" applyFill="1" applyBorder="1" applyAlignment="1">
      <alignment horizontal="center" vertical="center" wrapText="1"/>
    </xf>
    <xf numFmtId="3" fontId="65" fillId="20" borderId="48" xfId="0" applyNumberFormat="1" applyFont="1" applyFill="1" applyBorder="1" applyAlignment="1">
      <alignment horizontal="center" vertical="center" wrapText="1"/>
    </xf>
    <xf numFmtId="3" fontId="51" fillId="10" borderId="1" xfId="0" applyNumberFormat="1" applyFont="1" applyFill="1" applyBorder="1" applyAlignment="1">
      <alignment horizontal="center" vertical="center" wrapText="1"/>
    </xf>
    <xf numFmtId="3" fontId="38" fillId="10" borderId="1" xfId="0" applyNumberFormat="1" applyFont="1" applyFill="1" applyBorder="1" applyAlignment="1">
      <alignment horizontal="center" vertical="center"/>
    </xf>
    <xf numFmtId="3" fontId="90" fillId="33" borderId="1" xfId="0" applyNumberFormat="1"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79" fillId="7" borderId="23" xfId="0" applyFont="1" applyFill="1" applyBorder="1" applyAlignment="1">
      <alignment horizontal="center" vertical="center" wrapText="1"/>
    </xf>
    <xf numFmtId="3" fontId="66" fillId="7" borderId="16" xfId="0" applyNumberFormat="1" applyFont="1" applyFill="1" applyBorder="1" applyAlignment="1">
      <alignment horizontal="center" vertical="center"/>
    </xf>
    <xf numFmtId="0" fontId="75" fillId="0" borderId="28" xfId="0" applyFont="1" applyFill="1" applyBorder="1" applyAlignment="1">
      <alignment horizontal="center" vertical="center" wrapText="1"/>
    </xf>
    <xf numFmtId="3" fontId="75" fillId="0" borderId="39" xfId="0" applyNumberFormat="1"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wrapText="1"/>
    </xf>
    <xf numFmtId="0" fontId="70" fillId="10" borderId="1" xfId="0" applyFont="1" applyFill="1" applyBorder="1" applyAlignment="1">
      <alignment horizontal="center" vertical="center"/>
    </xf>
    <xf numFmtId="3" fontId="91" fillId="10" borderId="1" xfId="0" applyNumberFormat="1" applyFont="1" applyFill="1" applyBorder="1" applyAlignment="1">
      <alignment horizontal="center" vertical="center" wrapText="1"/>
    </xf>
    <xf numFmtId="3" fontId="75" fillId="33" borderId="1" xfId="0" applyNumberFormat="1" applyFont="1" applyFill="1" applyBorder="1" applyAlignment="1">
      <alignment horizontal="center" vertical="center" wrapText="1"/>
    </xf>
    <xf numFmtId="0" fontId="0" fillId="33" borderId="1" xfId="0" applyFill="1" applyBorder="1" applyAlignment="1">
      <alignment horizontal="center" vertical="center"/>
    </xf>
    <xf numFmtId="0" fontId="79" fillId="7" borderId="50" xfId="0" applyFont="1" applyFill="1" applyBorder="1" applyAlignment="1">
      <alignment horizontal="center" vertical="center" wrapText="1"/>
    </xf>
    <xf numFmtId="3" fontId="66" fillId="7" borderId="1" xfId="0" applyNumberFormat="1" applyFont="1" applyFill="1" applyBorder="1" applyAlignment="1">
      <alignment horizontal="center" vertical="center"/>
    </xf>
    <xf numFmtId="0" fontId="65" fillId="7" borderId="51" xfId="0" applyFont="1" applyFill="1" applyBorder="1" applyAlignment="1">
      <alignment horizontal="center" vertical="center" wrapText="1"/>
    </xf>
    <xf numFmtId="0" fontId="79" fillId="7" borderId="52" xfId="0" applyFont="1" applyFill="1" applyBorder="1" applyAlignment="1">
      <alignment horizontal="center" vertical="center" wrapText="1"/>
    </xf>
    <xf numFmtId="3" fontId="66" fillId="7" borderId="3" xfId="0" applyNumberFormat="1" applyFont="1" applyFill="1" applyBorder="1" applyAlignment="1">
      <alignment horizontal="center" vertical="center"/>
    </xf>
    <xf numFmtId="0" fontId="66" fillId="7" borderId="4" xfId="0" applyFont="1" applyFill="1" applyBorder="1" applyAlignment="1">
      <alignment horizontal="center" vertical="center" wrapText="1"/>
    </xf>
    <xf numFmtId="0" fontId="66" fillId="0" borderId="39" xfId="0" applyFont="1" applyFill="1" applyBorder="1" applyAlignment="1">
      <alignment horizontal="center" vertical="center" wrapText="1"/>
    </xf>
    <xf numFmtId="0" fontId="81" fillId="0" borderId="0" xfId="0" applyFont="1" applyBorder="1" applyAlignment="1">
      <alignment horizontal="center" vertical="center" wrapText="1"/>
    </xf>
    <xf numFmtId="0" fontId="65" fillId="0" borderId="1" xfId="0" quotePrefix="1" applyFont="1" applyFill="1" applyBorder="1" applyAlignment="1">
      <alignment horizontal="center" vertical="center" wrapText="1"/>
    </xf>
    <xf numFmtId="3" fontId="65" fillId="0" borderId="1" xfId="0" applyNumberFormat="1" applyFont="1" applyFill="1" applyBorder="1" applyAlignment="1">
      <alignment horizontal="center" vertical="center"/>
    </xf>
    <xf numFmtId="3" fontId="0" fillId="0" borderId="1" xfId="0" applyNumberFormat="1" applyFill="1" applyBorder="1" applyAlignment="1">
      <alignment horizontal="center" vertical="center"/>
    </xf>
    <xf numFmtId="0" fontId="65" fillId="0" borderId="8" xfId="0" applyFont="1" applyFill="1" applyBorder="1" applyAlignment="1">
      <alignment horizontal="left" vertical="center" wrapText="1"/>
    </xf>
    <xf numFmtId="0" fontId="79" fillId="0" borderId="1" xfId="0" quotePrefix="1" applyFont="1" applyFill="1" applyBorder="1" applyAlignment="1">
      <alignment horizontal="center" vertical="center" wrapText="1"/>
    </xf>
    <xf numFmtId="0" fontId="65" fillId="0" borderId="8" xfId="0" applyFont="1" applyFill="1" applyBorder="1" applyAlignment="1">
      <alignment horizontal="center" vertical="center" wrapText="1"/>
    </xf>
    <xf numFmtId="0" fontId="66" fillId="0" borderId="53" xfId="0" applyFont="1" applyFill="1" applyBorder="1" applyAlignment="1">
      <alignment horizontal="center" vertical="center" wrapText="1"/>
    </xf>
    <xf numFmtId="0" fontId="66" fillId="0" borderId="0" xfId="0" applyFont="1" applyFill="1" applyBorder="1" applyAlignment="1">
      <alignment horizontal="center" vertical="center" wrapText="1"/>
    </xf>
    <xf numFmtId="0" fontId="65" fillId="17" borderId="1" xfId="0" applyFont="1" applyFill="1" applyBorder="1" applyAlignment="1">
      <alignment horizontal="center" vertical="center" wrapText="1"/>
    </xf>
    <xf numFmtId="3" fontId="65" fillId="17" borderId="1" xfId="0" applyNumberFormat="1" applyFont="1" applyFill="1" applyBorder="1" applyAlignment="1">
      <alignment horizontal="center" vertical="center"/>
    </xf>
    <xf numFmtId="3" fontId="66" fillId="17" borderId="1" xfId="0" applyNumberFormat="1" applyFont="1" applyFill="1" applyBorder="1" applyAlignment="1">
      <alignment horizontal="center" vertical="center"/>
    </xf>
    <xf numFmtId="0" fontId="66" fillId="0" borderId="53" xfId="0" applyFont="1" applyFill="1" applyBorder="1" applyAlignment="1">
      <alignment horizontal="center" vertical="center"/>
    </xf>
    <xf numFmtId="0" fontId="66" fillId="0" borderId="28" xfId="0" applyFont="1" applyFill="1" applyBorder="1" applyAlignment="1">
      <alignment horizontal="center" vertical="center"/>
    </xf>
    <xf numFmtId="0" fontId="0" fillId="0" borderId="28" xfId="0" applyFill="1" applyBorder="1" applyAlignment="1">
      <alignment horizontal="center" vertical="center"/>
    </xf>
    <xf numFmtId="0" fontId="62" fillId="0" borderId="29" xfId="0" applyFont="1" applyFill="1" applyBorder="1" applyAlignment="1">
      <alignment vertical="center"/>
    </xf>
    <xf numFmtId="0" fontId="62" fillId="0" borderId="0" xfId="0" applyFont="1" applyFill="1" applyBorder="1" applyAlignment="1">
      <alignment vertical="center"/>
    </xf>
    <xf numFmtId="4" fontId="0" fillId="16" borderId="1" xfId="0" applyNumberFormat="1" applyFill="1" applyBorder="1"/>
    <xf numFmtId="4" fontId="7" fillId="18" borderId="5" xfId="2" applyNumberFormat="1" applyFont="1" applyFill="1" applyBorder="1" applyAlignment="1">
      <alignment wrapText="1"/>
    </xf>
    <xf numFmtId="4" fontId="29" fillId="18" borderId="1" xfId="2" applyNumberFormat="1" applyFont="1" applyFill="1" applyBorder="1" applyAlignment="1">
      <alignment horizontal="right"/>
    </xf>
    <xf numFmtId="4" fontId="24" fillId="18" borderId="0" xfId="0" applyNumberFormat="1" applyFont="1" applyFill="1"/>
    <xf numFmtId="4" fontId="24" fillId="21" borderId="5" xfId="0" applyNumberFormat="1" applyFont="1" applyFill="1" applyBorder="1" applyAlignment="1">
      <alignment wrapText="1"/>
    </xf>
    <xf numFmtId="4" fontId="0" fillId="21" borderId="5" xfId="0" applyNumberFormat="1" applyFill="1" applyBorder="1" applyAlignment="1">
      <alignment wrapText="1"/>
    </xf>
    <xf numFmtId="3" fontId="75" fillId="34" borderId="1" xfId="0" applyNumberFormat="1" applyFont="1" applyFill="1" applyBorder="1" applyAlignment="1">
      <alignment horizontal="center" vertical="center" wrapText="1"/>
    </xf>
    <xf numFmtId="0" fontId="93" fillId="11" borderId="1" xfId="0" applyFont="1" applyFill="1" applyBorder="1" applyAlignment="1">
      <alignment horizontal="center" vertical="center" wrapText="1"/>
    </xf>
    <xf numFmtId="3" fontId="94" fillId="11" borderId="1" xfId="0" applyNumberFormat="1" applyFont="1" applyFill="1" applyBorder="1" applyAlignment="1">
      <alignment horizontal="center" vertical="center"/>
    </xf>
    <xf numFmtId="1" fontId="94" fillId="11" borderId="1" xfId="0" applyNumberFormat="1" applyFont="1" applyFill="1" applyBorder="1" applyAlignment="1">
      <alignment horizontal="center" vertical="center"/>
    </xf>
    <xf numFmtId="0" fontId="94" fillId="11" borderId="6" xfId="0" applyFont="1" applyFill="1" applyBorder="1" applyAlignment="1">
      <alignment horizontal="center" vertical="center" wrapText="1"/>
    </xf>
    <xf numFmtId="3" fontId="95" fillId="33" borderId="1" xfId="0" applyNumberFormat="1" applyFont="1" applyFill="1" applyBorder="1" applyAlignment="1">
      <alignment horizontal="center" vertical="center"/>
    </xf>
    <xf numFmtId="0" fontId="64" fillId="0" borderId="23" xfId="0" applyNumberFormat="1" applyFont="1" applyFill="1" applyBorder="1" applyAlignment="1">
      <alignment horizontal="center" vertical="center" wrapText="1"/>
    </xf>
    <xf numFmtId="3" fontId="61" fillId="11" borderId="1" xfId="0" applyNumberFormat="1" applyFont="1" applyFill="1" applyBorder="1" applyAlignment="1">
      <alignment horizontal="center" vertical="center"/>
    </xf>
    <xf numFmtId="3" fontId="61" fillId="11" borderId="1" xfId="0" applyNumberFormat="1" applyFont="1" applyFill="1" applyBorder="1" applyAlignment="1">
      <alignment horizontal="center" vertical="center" wrapText="1"/>
    </xf>
    <xf numFmtId="3" fontId="75" fillId="0" borderId="17" xfId="0" applyNumberFormat="1" applyFont="1" applyFill="1" applyBorder="1" applyAlignment="1">
      <alignment horizontal="center" vertical="center" wrapText="1"/>
    </xf>
    <xf numFmtId="3" fontId="75" fillId="7" borderId="23" xfId="0" applyNumberFormat="1" applyFont="1" applyFill="1" applyBorder="1" applyAlignment="1">
      <alignment horizontal="center" vertical="center" wrapText="1"/>
    </xf>
    <xf numFmtId="3" fontId="75" fillId="8" borderId="23" xfId="0" applyNumberFormat="1" applyFont="1" applyFill="1" applyBorder="1" applyAlignment="1">
      <alignment horizontal="center" vertical="center" wrapText="1"/>
    </xf>
    <xf numFmtId="3" fontId="97" fillId="0" borderId="23" xfId="0" applyNumberFormat="1" applyFont="1" applyFill="1" applyBorder="1" applyAlignment="1">
      <alignment horizontal="center" vertical="center" wrapText="1"/>
    </xf>
    <xf numFmtId="3" fontId="75" fillId="0" borderId="23" xfId="0" applyNumberFormat="1" applyFont="1" applyFill="1" applyBorder="1" applyAlignment="1">
      <alignment horizontal="center" vertical="center" wrapText="1"/>
    </xf>
    <xf numFmtId="3" fontId="97" fillId="8" borderId="23" xfId="0" applyNumberFormat="1" applyFont="1" applyFill="1" applyBorder="1" applyAlignment="1">
      <alignment horizontal="center" vertical="center" wrapText="1"/>
    </xf>
    <xf numFmtId="0" fontId="93" fillId="34" borderId="1" xfId="0" applyFont="1" applyFill="1" applyBorder="1" applyAlignment="1">
      <alignment horizontal="center" vertical="center" wrapText="1"/>
    </xf>
    <xf numFmtId="3" fontId="93" fillId="22" borderId="1" xfId="0" applyNumberFormat="1" applyFont="1" applyFill="1" applyBorder="1" applyAlignment="1">
      <alignment horizontal="center" vertical="center" wrapText="1"/>
    </xf>
    <xf numFmtId="3" fontId="93" fillId="34" borderId="1" xfId="0" applyNumberFormat="1" applyFont="1" applyFill="1" applyBorder="1" applyAlignment="1">
      <alignment horizontal="center" vertical="center" wrapText="1"/>
    </xf>
    <xf numFmtId="3" fontId="75" fillId="22" borderId="1" xfId="0" applyNumberFormat="1" applyFont="1" applyFill="1" applyBorder="1" applyAlignment="1">
      <alignment horizontal="center" vertical="center" wrapText="1"/>
    </xf>
    <xf numFmtId="0" fontId="93" fillId="22" borderId="39" xfId="0" applyFont="1" applyFill="1" applyBorder="1" applyAlignment="1">
      <alignment horizontal="center" vertical="center" wrapText="1"/>
    </xf>
    <xf numFmtId="3" fontId="93" fillId="22" borderId="39" xfId="0" applyNumberFormat="1" applyFont="1" applyFill="1" applyBorder="1" applyAlignment="1">
      <alignment horizontal="center" vertical="center" wrapText="1"/>
    </xf>
    <xf numFmtId="0" fontId="75" fillId="34" borderId="28" xfId="0" applyFont="1" applyFill="1" applyBorder="1" applyAlignment="1">
      <alignment horizontal="center" vertical="center" wrapText="1"/>
    </xf>
    <xf numFmtId="3" fontId="75" fillId="34" borderId="28" xfId="0" applyNumberFormat="1" applyFont="1" applyFill="1" applyBorder="1" applyAlignment="1">
      <alignment horizontal="center" vertical="center" wrapText="1"/>
    </xf>
    <xf numFmtId="3" fontId="98" fillId="32" borderId="1" xfId="0" applyNumberFormat="1" applyFont="1" applyFill="1" applyBorder="1" applyAlignment="1">
      <alignment horizontal="center" vertical="center" wrapText="1"/>
    </xf>
    <xf numFmtId="3" fontId="99" fillId="32" borderId="1" xfId="0" applyNumberFormat="1" applyFont="1" applyFill="1" applyBorder="1" applyAlignment="1">
      <alignment horizontal="center" vertical="center"/>
    </xf>
    <xf numFmtId="3" fontId="98" fillId="32" borderId="1" xfId="0" applyNumberFormat="1" applyFont="1" applyFill="1" applyBorder="1" applyAlignment="1">
      <alignment horizontal="center" vertical="center"/>
    </xf>
    <xf numFmtId="3" fontId="70" fillId="36" borderId="1" xfId="0" applyNumberFormat="1" applyFont="1" applyFill="1" applyBorder="1" applyAlignment="1">
      <alignment horizontal="center" vertical="center"/>
    </xf>
    <xf numFmtId="3" fontId="71" fillId="36" borderId="1" xfId="0" applyNumberFormat="1" applyFont="1" applyFill="1" applyBorder="1" applyAlignment="1">
      <alignment horizontal="center" vertical="center"/>
    </xf>
    <xf numFmtId="3" fontId="74" fillId="36" borderId="1" xfId="0" applyNumberFormat="1" applyFont="1" applyFill="1" applyBorder="1" applyAlignment="1">
      <alignment horizontal="center" vertical="center"/>
    </xf>
    <xf numFmtId="3" fontId="80" fillId="36" borderId="1" xfId="0" applyNumberFormat="1" applyFont="1" applyFill="1" applyBorder="1" applyAlignment="1">
      <alignment horizontal="center" vertical="center" wrapText="1"/>
    </xf>
    <xf numFmtId="0" fontId="81" fillId="0" borderId="58" xfId="0" applyFont="1" applyBorder="1" applyAlignment="1">
      <alignment horizontal="center" vertical="center" wrapText="1"/>
    </xf>
    <xf numFmtId="3" fontId="100" fillId="32" borderId="59" xfId="0" applyNumberFormat="1" applyFont="1" applyFill="1" applyBorder="1" applyAlignment="1">
      <alignment horizontal="center" vertical="center" wrapText="1"/>
    </xf>
    <xf numFmtId="3" fontId="101" fillId="32" borderId="59" xfId="0" applyNumberFormat="1" applyFont="1" applyFill="1" applyBorder="1" applyAlignment="1">
      <alignment horizontal="center" vertical="center" wrapText="1"/>
    </xf>
    <xf numFmtId="3" fontId="80" fillId="32" borderId="8" xfId="0" applyNumberFormat="1" applyFont="1" applyFill="1" applyBorder="1" applyAlignment="1">
      <alignment horizontal="center" vertical="center" wrapText="1"/>
    </xf>
    <xf numFmtId="3" fontId="81" fillId="0" borderId="36" xfId="0" applyNumberFormat="1" applyFont="1" applyBorder="1" applyAlignment="1">
      <alignment horizontal="center" vertical="center" wrapText="1"/>
    </xf>
    <xf numFmtId="3" fontId="87" fillId="32" borderId="1" xfId="0" applyNumberFormat="1" applyFont="1" applyFill="1" applyBorder="1" applyAlignment="1">
      <alignment horizontal="center" vertical="center" wrapText="1"/>
    </xf>
    <xf numFmtId="3" fontId="75" fillId="11" borderId="39" xfId="0" applyNumberFormat="1" applyFont="1" applyFill="1" applyBorder="1" applyAlignment="1">
      <alignment horizontal="center" vertical="center" wrapText="1"/>
    </xf>
    <xf numFmtId="3" fontId="88" fillId="7" borderId="1" xfId="0" applyNumberFormat="1" applyFont="1" applyFill="1" applyBorder="1" applyAlignment="1">
      <alignment horizontal="center" vertical="center" wrapText="1"/>
    </xf>
    <xf numFmtId="3" fontId="74" fillId="7" borderId="1" xfId="0" applyNumberFormat="1" applyFont="1" applyFill="1" applyBorder="1" applyAlignment="1">
      <alignment horizontal="center" vertical="center"/>
    </xf>
    <xf numFmtId="3" fontId="70" fillId="7" borderId="1" xfId="0" applyNumberFormat="1" applyFont="1" applyFill="1" applyBorder="1" applyAlignment="1">
      <alignment horizontal="center" vertical="center"/>
    </xf>
    <xf numFmtId="3" fontId="72" fillId="7" borderId="1" xfId="0" applyNumberFormat="1" applyFont="1" applyFill="1" applyBorder="1" applyAlignment="1">
      <alignment horizontal="center" vertical="center"/>
    </xf>
    <xf numFmtId="3" fontId="89" fillId="7" borderId="1" xfId="0" applyNumberFormat="1" applyFont="1" applyFill="1" applyBorder="1" applyAlignment="1">
      <alignment horizontal="center" vertical="center" wrapText="1"/>
    </xf>
    <xf numFmtId="0" fontId="75" fillId="34" borderId="39" xfId="0" applyFont="1" applyFill="1" applyBorder="1" applyAlignment="1">
      <alignment horizontal="center" vertical="center" wrapText="1"/>
    </xf>
    <xf numFmtId="3" fontId="75" fillId="34" borderId="39" xfId="0" applyNumberFormat="1" applyFont="1" applyFill="1" applyBorder="1" applyAlignment="1">
      <alignment horizontal="center" vertical="center" wrapText="1"/>
    </xf>
    <xf numFmtId="3" fontId="102" fillId="10" borderId="1" xfId="0" applyNumberFormat="1" applyFont="1" applyFill="1" applyBorder="1" applyAlignment="1">
      <alignment horizontal="center" vertical="center" wrapText="1"/>
    </xf>
    <xf numFmtId="3" fontId="57" fillId="32" borderId="0" xfId="0" applyNumberFormat="1" applyFont="1" applyFill="1" applyBorder="1"/>
    <xf numFmtId="0" fontId="105" fillId="0" borderId="1" xfId="0" applyFont="1" applyBorder="1"/>
    <xf numFmtId="0" fontId="105" fillId="0" borderId="1" xfId="0" applyFont="1" applyBorder="1" applyAlignment="1">
      <alignment wrapText="1"/>
    </xf>
    <xf numFmtId="0" fontId="106" fillId="0" borderId="34" xfId="0" applyFont="1" applyFill="1" applyBorder="1" applyAlignment="1">
      <alignment horizontal="center" vertical="center" wrapText="1"/>
    </xf>
    <xf numFmtId="169" fontId="66" fillId="7" borderId="23" xfId="1" applyNumberFormat="1" applyFont="1" applyFill="1" applyBorder="1" applyAlignment="1">
      <alignment horizontal="center" vertical="center" wrapText="1"/>
    </xf>
    <xf numFmtId="169" fontId="65" fillId="8" borderId="23" xfId="0" applyNumberFormat="1" applyFont="1" applyFill="1" applyBorder="1" applyAlignment="1">
      <alignment horizontal="center" vertical="center" wrapText="1"/>
    </xf>
    <xf numFmtId="0" fontId="58" fillId="32" borderId="5" xfId="0" applyFont="1" applyFill="1" applyBorder="1"/>
    <xf numFmtId="0" fontId="58" fillId="32" borderId="5" xfId="0" applyFont="1" applyFill="1" applyBorder="1" applyAlignment="1">
      <alignment wrapText="1"/>
    </xf>
    <xf numFmtId="0" fontId="57" fillId="32" borderId="5" xfId="0" applyFont="1" applyFill="1" applyBorder="1"/>
    <xf numFmtId="3" fontId="60" fillId="32" borderId="5" xfId="0" applyNumberFormat="1" applyFont="1" applyFill="1" applyBorder="1"/>
    <xf numFmtId="0" fontId="60" fillId="32" borderId="5" xfId="0" applyFont="1" applyFill="1" applyBorder="1"/>
    <xf numFmtId="0" fontId="107" fillId="32" borderId="1" xfId="0" applyFont="1" applyFill="1" applyBorder="1" applyAlignment="1">
      <alignment wrapText="1"/>
    </xf>
    <xf numFmtId="1" fontId="58" fillId="33" borderId="1" xfId="0" applyNumberFormat="1" applyFont="1" applyFill="1" applyBorder="1"/>
    <xf numFmtId="0" fontId="107" fillId="0" borderId="1" xfId="0" applyFont="1" applyBorder="1" applyAlignment="1">
      <alignment wrapText="1"/>
    </xf>
    <xf numFmtId="0" fontId="107" fillId="0" borderId="1" xfId="0" applyFont="1" applyBorder="1"/>
    <xf numFmtId="3" fontId="19" fillId="0" borderId="1" xfId="0" applyNumberFormat="1" applyFont="1" applyBorder="1"/>
    <xf numFmtId="1" fontId="58" fillId="0" borderId="1" xfId="0" applyNumberFormat="1" applyFont="1" applyFill="1" applyBorder="1"/>
    <xf numFmtId="1" fontId="58" fillId="32" borderId="1" xfId="0" applyNumberFormat="1" applyFont="1" applyFill="1" applyBorder="1"/>
    <xf numFmtId="1" fontId="2" fillId="0" borderId="1" xfId="0" applyNumberFormat="1" applyFont="1" applyBorder="1" applyAlignment="1">
      <alignment vertical="top" wrapText="1"/>
    </xf>
    <xf numFmtId="2" fontId="2" fillId="0" borderId="1" xfId="0" applyNumberFormat="1" applyFont="1" applyFill="1" applyBorder="1" applyAlignment="1">
      <alignment vertical="top" wrapText="1"/>
    </xf>
    <xf numFmtId="1" fontId="2" fillId="6" borderId="1" xfId="0" applyNumberFormat="1" applyFont="1" applyFill="1" applyBorder="1" applyAlignment="1">
      <alignment vertical="top" wrapText="1"/>
    </xf>
    <xf numFmtId="3" fontId="61" fillId="0" borderId="8" xfId="0" applyNumberFormat="1" applyFont="1" applyBorder="1" applyAlignment="1">
      <alignment vertical="top" wrapText="1"/>
    </xf>
    <xf numFmtId="0" fontId="2" fillId="0" borderId="0" xfId="0" applyFont="1" applyAlignment="1">
      <alignment vertical="top" wrapText="1"/>
    </xf>
    <xf numFmtId="0" fontId="2" fillId="0" borderId="0" xfId="0" applyFont="1" applyFill="1" applyAlignment="1">
      <alignment vertical="top" wrapText="1"/>
    </xf>
    <xf numFmtId="0" fontId="61" fillId="0" borderId="0" xfId="0" applyFont="1" applyAlignment="1">
      <alignment vertical="top" wrapText="1"/>
    </xf>
    <xf numFmtId="0" fontId="61" fillId="0" borderId="0" xfId="0" applyFont="1" applyFill="1" applyAlignment="1">
      <alignment vertical="top" wrapText="1"/>
    </xf>
    <xf numFmtId="1" fontId="61" fillId="0" borderId="0" xfId="0" applyNumberFormat="1" applyFont="1" applyAlignment="1">
      <alignment vertical="top" wrapText="1"/>
    </xf>
    <xf numFmtId="1" fontId="0" fillId="0" borderId="0" xfId="0" applyNumberFormat="1"/>
    <xf numFmtId="1" fontId="61" fillId="0" borderId="0" xfId="0" applyNumberFormat="1" applyFont="1" applyAlignment="1">
      <alignment horizontal="left" vertical="top" wrapText="1"/>
    </xf>
    <xf numFmtId="3" fontId="75" fillId="17" borderId="23" xfId="0" applyNumberFormat="1" applyFont="1" applyFill="1" applyBorder="1" applyAlignment="1">
      <alignment horizontal="center" vertical="center" wrapText="1"/>
    </xf>
    <xf numFmtId="1" fontId="75" fillId="34" borderId="1" xfId="0" applyNumberFormat="1" applyFont="1" applyFill="1" applyBorder="1" applyAlignment="1">
      <alignment horizontal="center" vertical="center" wrapText="1"/>
    </xf>
    <xf numFmtId="3" fontId="75" fillId="8" borderId="23" xfId="0" applyNumberFormat="1" applyFont="1" applyFill="1" applyBorder="1" applyAlignment="1">
      <alignment horizontal="center" vertical="center"/>
    </xf>
    <xf numFmtId="3" fontId="75" fillId="7" borderId="16" xfId="0" applyNumberFormat="1" applyFont="1" applyFill="1" applyBorder="1" applyAlignment="1">
      <alignment horizontal="center" vertical="center"/>
    </xf>
    <xf numFmtId="3" fontId="75" fillId="7" borderId="1" xfId="0" applyNumberFormat="1" applyFont="1" applyFill="1" applyBorder="1" applyAlignment="1">
      <alignment horizontal="center" vertical="center"/>
    </xf>
    <xf numFmtId="3" fontId="75" fillId="7" borderId="3" xfId="0" applyNumberFormat="1" applyFont="1" applyFill="1" applyBorder="1" applyAlignment="1">
      <alignment horizontal="center" vertical="center"/>
    </xf>
    <xf numFmtId="3" fontId="75" fillId="7" borderId="23" xfId="0" applyNumberFormat="1" applyFont="1" applyFill="1" applyBorder="1" applyAlignment="1">
      <alignment horizontal="center" vertical="center"/>
    </xf>
    <xf numFmtId="3" fontId="75" fillId="0" borderId="1" xfId="0" applyNumberFormat="1" applyFont="1" applyFill="1" applyBorder="1" applyAlignment="1">
      <alignment horizontal="center" vertical="center"/>
    </xf>
    <xf numFmtId="3" fontId="75" fillId="17" borderId="1" xfId="0" applyNumberFormat="1" applyFont="1" applyFill="1" applyBorder="1" applyAlignment="1">
      <alignment horizontal="center" vertical="center"/>
    </xf>
    <xf numFmtId="3" fontId="75" fillId="22" borderId="39" xfId="0" applyNumberFormat="1" applyFont="1" applyFill="1" applyBorder="1" applyAlignment="1">
      <alignment horizontal="center" vertical="center" wrapText="1"/>
    </xf>
    <xf numFmtId="0" fontId="42" fillId="0" borderId="16" xfId="0" applyFont="1" applyBorder="1" applyAlignment="1">
      <alignment horizontal="justify" vertical="center" wrapText="1"/>
    </xf>
    <xf numFmtId="0" fontId="42" fillId="0" borderId="17" xfId="0" applyFont="1" applyBorder="1" applyAlignment="1">
      <alignment horizontal="justify" vertical="center" wrapText="1"/>
    </xf>
    <xf numFmtId="0" fontId="42" fillId="0" borderId="14" xfId="0" applyFont="1" applyBorder="1" applyAlignment="1">
      <alignment horizontal="justify" vertical="center" wrapText="1"/>
    </xf>
    <xf numFmtId="0" fontId="42" fillId="0" borderId="15" xfId="0" applyFont="1" applyBorder="1" applyAlignment="1">
      <alignment horizontal="justify" vertical="center" wrapText="1"/>
    </xf>
    <xf numFmtId="3" fontId="43" fillId="0" borderId="16" xfId="0" applyNumberFormat="1" applyFont="1" applyBorder="1" applyAlignment="1">
      <alignment horizontal="justify" vertical="center" wrapText="1"/>
    </xf>
    <xf numFmtId="3" fontId="43" fillId="0" borderId="17" xfId="0" applyNumberFormat="1" applyFont="1" applyBorder="1" applyAlignment="1">
      <alignment horizontal="justify" vertical="center" wrapText="1"/>
    </xf>
    <xf numFmtId="0" fontId="43" fillId="0" borderId="16" xfId="0" applyFont="1" applyBorder="1" applyAlignment="1">
      <alignment horizontal="justify" vertical="center" wrapText="1"/>
    </xf>
    <xf numFmtId="0" fontId="43" fillId="0" borderId="17" xfId="0" applyFont="1" applyBorder="1" applyAlignment="1">
      <alignment horizontal="justify" vertical="center" wrapText="1"/>
    </xf>
    <xf numFmtId="0" fontId="43" fillId="0" borderId="16" xfId="0" applyFont="1" applyBorder="1" applyAlignment="1">
      <alignment horizontal="center" vertical="center" wrapText="1"/>
    </xf>
    <xf numFmtId="0" fontId="43" fillId="0" borderId="17" xfId="0" applyFont="1" applyBorder="1" applyAlignment="1">
      <alignment horizontal="center" vertical="center" wrapText="1"/>
    </xf>
    <xf numFmtId="0" fontId="43" fillId="0" borderId="16" xfId="0" applyFont="1" applyBorder="1" applyAlignment="1">
      <alignment vertical="center" wrapText="1"/>
    </xf>
    <xf numFmtId="0" fontId="43" fillId="0" borderId="17" xfId="0" applyFont="1" applyBorder="1" applyAlignment="1">
      <alignment vertical="center" wrapText="1"/>
    </xf>
    <xf numFmtId="0" fontId="44" fillId="0" borderId="16" xfId="0" applyFont="1" applyBorder="1" applyAlignment="1">
      <alignment vertical="center" wrapText="1"/>
    </xf>
    <xf numFmtId="0" fontId="44" fillId="0" borderId="17" xfId="0" applyFont="1" applyBorder="1" applyAlignment="1">
      <alignment vertical="center" wrapText="1"/>
    </xf>
    <xf numFmtId="0" fontId="42" fillId="0" borderId="13" xfId="0" applyFont="1" applyBorder="1" applyAlignment="1">
      <alignment vertical="center" wrapText="1"/>
    </xf>
    <xf numFmtId="0" fontId="42" fillId="0" borderId="14" xfId="0" applyFont="1" applyBorder="1" applyAlignment="1">
      <alignment vertical="center" wrapText="1"/>
    </xf>
    <xf numFmtId="0" fontId="42" fillId="0" borderId="15" xfId="0" applyFont="1" applyBorder="1" applyAlignment="1">
      <alignment vertical="center" wrapText="1"/>
    </xf>
    <xf numFmtId="0" fontId="42" fillId="0" borderId="16" xfId="0" applyFont="1" applyBorder="1" applyAlignment="1">
      <alignment vertical="center" wrapText="1"/>
    </xf>
    <xf numFmtId="0" fontId="42" fillId="0" borderId="17" xfId="0" applyFont="1" applyBorder="1" applyAlignment="1">
      <alignment vertical="center" wrapText="1"/>
    </xf>
    <xf numFmtId="0" fontId="43" fillId="0" borderId="16" xfId="0" applyFont="1" applyBorder="1" applyAlignment="1">
      <alignment vertical="top" wrapText="1"/>
    </xf>
    <xf numFmtId="0" fontId="43" fillId="0" borderId="20" xfId="0" applyFont="1" applyBorder="1" applyAlignment="1">
      <alignment vertical="top" wrapText="1"/>
    </xf>
    <xf numFmtId="0" fontId="43" fillId="0" borderId="17" xfId="0" applyFont="1" applyBorder="1" applyAlignment="1">
      <alignment vertical="top" wrapText="1"/>
    </xf>
    <xf numFmtId="0" fontId="45" fillId="0" borderId="16" xfId="0" applyFont="1" applyBorder="1" applyAlignment="1">
      <alignment vertical="top" wrapText="1"/>
    </xf>
    <xf numFmtId="0" fontId="45" fillId="0" borderId="20" xfId="0" applyFont="1" applyBorder="1" applyAlignment="1">
      <alignment vertical="top" wrapText="1"/>
    </xf>
    <xf numFmtId="0" fontId="45" fillId="0" borderId="17" xfId="0" applyFont="1" applyBorder="1" applyAlignment="1">
      <alignment vertical="top" wrapText="1"/>
    </xf>
    <xf numFmtId="3" fontId="57" fillId="32" borderId="1" xfId="0" applyNumberFormat="1" applyFont="1" applyFill="1" applyBorder="1" applyAlignment="1">
      <alignment horizontal="center" vertical="top"/>
    </xf>
    <xf numFmtId="0" fontId="60" fillId="32" borderId="1" xfId="0" applyFont="1" applyFill="1" applyBorder="1" applyAlignment="1">
      <alignment horizontal="center" vertical="top"/>
    </xf>
    <xf numFmtId="0" fontId="104" fillId="32" borderId="1" xfId="0" applyFont="1" applyFill="1" applyBorder="1" applyAlignment="1" applyProtection="1">
      <alignment horizontal="center" vertical="top" wrapText="1"/>
      <protection locked="0"/>
    </xf>
    <xf numFmtId="0" fontId="58" fillId="32" borderId="1" xfId="0" applyFont="1" applyFill="1" applyBorder="1" applyAlignment="1">
      <alignment horizontal="center" vertical="top"/>
    </xf>
    <xf numFmtId="0" fontId="58" fillId="32" borderId="1" xfId="0" applyFont="1" applyFill="1" applyBorder="1" applyAlignment="1">
      <alignment horizontal="center" vertical="top" wrapText="1"/>
    </xf>
    <xf numFmtId="0" fontId="57" fillId="32" borderId="1" xfId="0" applyFont="1" applyFill="1" applyBorder="1" applyAlignment="1">
      <alignment horizontal="center"/>
    </xf>
    <xf numFmtId="0" fontId="107" fillId="32" borderId="1" xfId="0" applyFont="1" applyFill="1" applyBorder="1" applyAlignment="1">
      <alignment horizontal="center" vertical="top" wrapText="1"/>
    </xf>
    <xf numFmtId="0" fontId="56" fillId="0" borderId="1" xfId="0" applyFont="1" applyBorder="1" applyAlignment="1">
      <alignment vertical="center" wrapText="1"/>
    </xf>
    <xf numFmtId="4" fontId="0" fillId="3" borderId="2" xfId="0" applyNumberFormat="1" applyFill="1" applyBorder="1" applyAlignment="1">
      <alignment horizontal="center" vertical="center"/>
    </xf>
    <xf numFmtId="4" fontId="0" fillId="3" borderId="3" xfId="0" applyNumberFormat="1" applyFill="1" applyBorder="1" applyAlignment="1">
      <alignment horizontal="center" vertical="center"/>
    </xf>
    <xf numFmtId="4" fontId="0" fillId="3" borderId="5" xfId="0" applyNumberFormat="1" applyFill="1" applyBorder="1" applyAlignment="1">
      <alignment horizontal="center" vertical="center"/>
    </xf>
    <xf numFmtId="4" fontId="0" fillId="7" borderId="2" xfId="0" applyNumberFormat="1" applyFill="1" applyBorder="1" applyAlignment="1">
      <alignment horizontal="center" vertical="center"/>
    </xf>
    <xf numFmtId="4" fontId="0" fillId="7" borderId="3" xfId="0" applyNumberFormat="1" applyFill="1" applyBorder="1" applyAlignment="1">
      <alignment horizontal="center" vertical="center"/>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5" xfId="0" applyBorder="1" applyAlignment="1">
      <alignment horizontal="center" vertical="top" wrapText="1"/>
    </xf>
    <xf numFmtId="3" fontId="16" fillId="6" borderId="12" xfId="0" applyNumberFormat="1" applyFont="1" applyFill="1" applyBorder="1" applyAlignment="1">
      <alignment horizontal="center" vertical="top" wrapText="1"/>
    </xf>
    <xf numFmtId="3" fontId="16" fillId="6" borderId="9" xfId="0" applyNumberFormat="1" applyFont="1" applyFill="1" applyBorder="1" applyAlignment="1">
      <alignment horizontal="center" vertical="top" wrapText="1"/>
    </xf>
    <xf numFmtId="0" fontId="0" fillId="0" borderId="1" xfId="0" applyFill="1" applyBorder="1" applyAlignment="1">
      <alignment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4" xfId="0" applyFill="1" applyBorder="1" applyAlignment="1">
      <alignment vertical="center" wrapText="1"/>
    </xf>
    <xf numFmtId="3" fontId="0" fillId="0" borderId="1" xfId="0" applyNumberFormat="1" applyFill="1" applyBorder="1" applyAlignment="1">
      <alignment wrapText="1"/>
    </xf>
    <xf numFmtId="4" fontId="3" fillId="0" borderId="1" xfId="0" applyNumberFormat="1" applyFont="1" applyFill="1" applyBorder="1" applyAlignment="1">
      <alignment horizontal="right" vertical="center" wrapText="1"/>
    </xf>
    <xf numFmtId="4" fontId="0" fillId="0" borderId="1" xfId="0" applyNumberFormat="1" applyFill="1" applyBorder="1" applyAlignment="1">
      <alignment wrapText="1"/>
    </xf>
    <xf numFmtId="0" fontId="29" fillId="0" borderId="1" xfId="0" applyFont="1" applyBorder="1" applyAlignment="1">
      <alignment vertical="top" wrapText="1"/>
    </xf>
    <xf numFmtId="0" fontId="29" fillId="0" borderId="6" xfId="0" applyFont="1" applyBorder="1" applyAlignment="1">
      <alignment vertical="top" wrapText="1"/>
    </xf>
    <xf numFmtId="0" fontId="3" fillId="3" borderId="1" xfId="0" applyFont="1" applyFill="1" applyBorder="1" applyAlignment="1">
      <alignment wrapText="1"/>
    </xf>
    <xf numFmtId="0" fontId="0" fillId="3" borderId="1" xfId="0" applyFill="1" applyBorder="1" applyAlignment="1">
      <alignment wrapText="1"/>
    </xf>
    <xf numFmtId="0" fontId="5" fillId="0" borderId="12" xfId="0" applyFont="1" applyFill="1" applyBorder="1" applyAlignment="1">
      <alignment horizontal="left" vertical="center" wrapText="1"/>
    </xf>
    <xf numFmtId="0" fontId="0" fillId="0" borderId="11" xfId="0" applyFont="1" applyFill="1" applyBorder="1" applyAlignment="1">
      <alignment horizontal="left" vertical="center" wrapText="1"/>
    </xf>
    <xf numFmtId="4" fontId="5" fillId="0" borderId="2" xfId="0" applyNumberFormat="1" applyFont="1" applyFill="1" applyBorder="1" applyAlignment="1">
      <alignment wrapText="1"/>
    </xf>
    <xf numFmtId="4" fontId="0" fillId="0" borderId="5" xfId="0" applyNumberFormat="1" applyFill="1" applyBorder="1" applyAlignment="1">
      <alignment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3" fontId="6" fillId="0" borderId="2" xfId="0" applyNumberFormat="1" applyFont="1" applyFill="1" applyBorder="1" applyAlignment="1">
      <alignment horizontal="center" vertical="top" wrapText="1"/>
    </xf>
    <xf numFmtId="3" fontId="6" fillId="0" borderId="3" xfId="0" applyNumberFormat="1" applyFont="1" applyFill="1" applyBorder="1" applyAlignment="1">
      <alignment horizontal="center" vertical="top" wrapText="1"/>
    </xf>
    <xf numFmtId="3" fontId="5" fillId="0" borderId="2" xfId="0" applyNumberFormat="1" applyFont="1" applyFill="1" applyBorder="1" applyAlignment="1">
      <alignment horizontal="center" vertical="top" wrapText="1"/>
    </xf>
    <xf numFmtId="3" fontId="5" fillId="0" borderId="3"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5" fillId="0" borderId="5"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6" xfId="0" applyFont="1" applyFill="1" applyBorder="1" applyAlignment="1">
      <alignment horizontal="center" vertical="top" wrapText="1"/>
    </xf>
    <xf numFmtId="3" fontId="5" fillId="0" borderId="2" xfId="0" applyNumberFormat="1" applyFont="1" applyFill="1" applyBorder="1" applyAlignment="1">
      <alignment wrapText="1"/>
    </xf>
    <xf numFmtId="3" fontId="0" fillId="0" borderId="5" xfId="0" applyNumberFormat="1" applyFill="1" applyBorder="1" applyAlignment="1">
      <alignment wrapText="1"/>
    </xf>
    <xf numFmtId="4" fontId="5" fillId="21" borderId="2" xfId="0" applyNumberFormat="1" applyFont="1" applyFill="1" applyBorder="1" applyAlignment="1">
      <alignment horizontal="right" wrapText="1"/>
    </xf>
    <xf numFmtId="4" fontId="0" fillId="21" borderId="5" xfId="0" applyNumberFormat="1" applyFill="1" applyBorder="1" applyAlignment="1">
      <alignment wrapText="1"/>
    </xf>
    <xf numFmtId="0" fontId="5" fillId="0" borderId="2" xfId="0" applyFont="1" applyFill="1" applyBorder="1" applyAlignment="1">
      <alignment wrapText="1"/>
    </xf>
    <xf numFmtId="0" fontId="0" fillId="0" borderId="5" xfId="0" applyFill="1" applyBorder="1" applyAlignment="1">
      <alignment wrapText="1"/>
    </xf>
    <xf numFmtId="0" fontId="24" fillId="0" borderId="2" xfId="0" applyFont="1" applyFill="1" applyBorder="1" applyAlignment="1">
      <alignment wrapText="1"/>
    </xf>
    <xf numFmtId="0" fontId="13" fillId="0" borderId="7" xfId="0" applyFont="1" applyFill="1" applyBorder="1" applyAlignment="1">
      <alignment horizontal="left"/>
    </xf>
    <xf numFmtId="0" fontId="13" fillId="0" borderId="8" xfId="0" applyFont="1" applyFill="1" applyBorder="1" applyAlignment="1">
      <alignment horizontal="left"/>
    </xf>
    <xf numFmtId="0" fontId="1" fillId="8" borderId="2" xfId="0" applyFont="1" applyFill="1" applyBorder="1" applyAlignment="1">
      <alignment horizontal="center" vertical="center" wrapText="1"/>
    </xf>
    <xf numFmtId="0" fontId="1" fillId="0" borderId="5" xfId="0" applyFont="1" applyBorder="1" applyAlignment="1">
      <alignment vertical="center" wrapText="1"/>
    </xf>
    <xf numFmtId="0" fontId="1" fillId="8" borderId="1" xfId="0" applyFont="1" applyFill="1" applyBorder="1" applyAlignment="1">
      <alignment vertical="center" wrapText="1"/>
    </xf>
    <xf numFmtId="0" fontId="1" fillId="9" borderId="3" xfId="0" applyNumberFormat="1" applyFont="1" applyFill="1" applyBorder="1" applyAlignment="1">
      <alignment vertical="center" wrapText="1"/>
    </xf>
    <xf numFmtId="0" fontId="1" fillId="0" borderId="5" xfId="0" applyNumberFormat="1" applyFont="1" applyBorder="1" applyAlignment="1">
      <alignment vertical="center" wrapText="1"/>
    </xf>
    <xf numFmtId="0" fontId="1" fillId="8" borderId="6"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2" fillId="0" borderId="2" xfId="0" applyFont="1" applyFill="1" applyBorder="1" applyAlignment="1">
      <alignment horizontal="center" vertical="top"/>
    </xf>
    <xf numFmtId="0" fontId="12" fillId="0" borderId="3" xfId="0" applyFont="1" applyFill="1" applyBorder="1" applyAlignment="1">
      <alignment horizontal="center" vertical="top"/>
    </xf>
    <xf numFmtId="0" fontId="12" fillId="0" borderId="5" xfId="0" applyFont="1" applyFill="1" applyBorder="1" applyAlignment="1">
      <alignment horizontal="center" vertical="top"/>
    </xf>
    <xf numFmtId="0" fontId="3" fillId="0" borderId="2" xfId="0" applyFont="1" applyFill="1" applyBorder="1" applyAlignment="1">
      <alignment vertical="center" wrapText="1"/>
    </xf>
    <xf numFmtId="0" fontId="0" fillId="0" borderId="5" xfId="0" applyFill="1" applyBorder="1" applyAlignment="1">
      <alignment vertical="center" wrapText="1"/>
    </xf>
    <xf numFmtId="0" fontId="13" fillId="0" borderId="6" xfId="0" applyFont="1" applyFill="1" applyBorder="1" applyAlignment="1">
      <alignment horizontal="left"/>
    </xf>
    <xf numFmtId="0" fontId="1" fillId="8" borderId="2" xfId="0" applyFont="1" applyFill="1" applyBorder="1" applyAlignment="1">
      <alignment vertical="center" wrapText="1"/>
    </xf>
    <xf numFmtId="0" fontId="1" fillId="8" borderId="5" xfId="0" applyFont="1" applyFill="1" applyBorder="1" applyAlignment="1">
      <alignment vertical="center" wrapText="1"/>
    </xf>
    <xf numFmtId="0" fontId="9" fillId="7" borderId="6" xfId="0" applyFont="1" applyFill="1" applyBorder="1" applyAlignment="1">
      <alignment horizontal="right" vertical="center" wrapText="1"/>
    </xf>
    <xf numFmtId="0" fontId="9" fillId="7" borderId="7" xfId="0" applyFont="1" applyFill="1" applyBorder="1" applyAlignment="1">
      <alignment horizontal="right" vertical="center" wrapText="1"/>
    </xf>
    <xf numFmtId="0" fontId="9" fillId="7" borderId="8" xfId="0" applyFont="1" applyFill="1" applyBorder="1" applyAlignment="1">
      <alignment horizontal="right" vertical="center" wrapText="1"/>
    </xf>
    <xf numFmtId="0" fontId="1" fillId="8" borderId="5" xfId="0" applyFont="1" applyFill="1" applyBorder="1" applyAlignment="1">
      <alignment horizontal="center" vertical="center" wrapText="1"/>
    </xf>
    <xf numFmtId="0" fontId="1" fillId="9" borderId="5" xfId="0" applyNumberFormat="1" applyFont="1" applyFill="1" applyBorder="1" applyAlignment="1">
      <alignment vertical="center" wrapText="1"/>
    </xf>
    <xf numFmtId="0" fontId="1" fillId="8" borderId="21"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29" fillId="0" borderId="1" xfId="0" applyFont="1" applyBorder="1" applyAlignment="1" applyProtection="1">
      <alignment vertical="top" wrapText="1"/>
      <protection locked="0"/>
    </xf>
    <xf numFmtId="0" fontId="5" fillId="0" borderId="2"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top" wrapText="1"/>
      <protection locked="0"/>
    </xf>
    <xf numFmtId="3" fontId="5" fillId="0" borderId="2" xfId="0" applyNumberFormat="1" applyFont="1" applyFill="1" applyBorder="1" applyAlignment="1" applyProtection="1">
      <alignment horizontal="center" vertical="top" wrapText="1"/>
      <protection locked="0"/>
    </xf>
    <xf numFmtId="3" fontId="5" fillId="0" borderId="5" xfId="0" applyNumberFormat="1" applyFont="1" applyFill="1" applyBorder="1" applyAlignment="1" applyProtection="1">
      <alignment horizontal="center" vertical="top" wrapText="1"/>
      <protection locked="0"/>
    </xf>
    <xf numFmtId="0" fontId="3" fillId="0" borderId="2" xfId="0"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0" fillId="0" borderId="2" xfId="0" applyFill="1" applyBorder="1" applyAlignment="1" applyProtection="1">
      <alignment wrapText="1"/>
      <protection locked="0"/>
    </xf>
    <xf numFmtId="0" fontId="0" fillId="0" borderId="5" xfId="0" applyFill="1" applyBorder="1" applyAlignment="1" applyProtection="1">
      <alignment wrapText="1"/>
      <protection locked="0"/>
    </xf>
    <xf numFmtId="0" fontId="13" fillId="0" borderId="6" xfId="0" applyFont="1" applyFill="1" applyBorder="1" applyAlignment="1" applyProtection="1">
      <alignment horizontal="left"/>
      <protection locked="0"/>
    </xf>
    <xf numFmtId="0" fontId="13" fillId="0" borderId="7" xfId="0" applyFont="1" applyFill="1" applyBorder="1" applyAlignment="1" applyProtection="1">
      <alignment horizontal="left"/>
      <protection locked="0"/>
    </xf>
    <xf numFmtId="0" fontId="13" fillId="0" borderId="8" xfId="0" applyFont="1" applyFill="1" applyBorder="1" applyAlignment="1" applyProtection="1">
      <alignment horizontal="left"/>
      <protection locked="0"/>
    </xf>
    <xf numFmtId="4" fontId="3" fillId="0" borderId="2" xfId="0" applyNumberFormat="1" applyFont="1" applyFill="1" applyBorder="1" applyAlignment="1" applyProtection="1">
      <alignment horizontal="right" vertical="center" wrapText="1"/>
      <protection locked="0"/>
    </xf>
    <xf numFmtId="4" fontId="3" fillId="0" borderId="5" xfId="0" applyNumberFormat="1" applyFont="1" applyFill="1" applyBorder="1" applyAlignment="1" applyProtection="1">
      <alignment horizontal="right" vertical="center" wrapText="1"/>
      <protection locked="0"/>
    </xf>
    <xf numFmtId="0" fontId="0" fillId="0" borderId="4" xfId="0" applyFill="1" applyBorder="1" applyAlignment="1" applyProtection="1">
      <alignment vertical="center" wrapText="1"/>
      <protection locked="0"/>
    </xf>
    <xf numFmtId="0" fontId="5" fillId="0" borderId="3" xfId="0" applyFont="1" applyFill="1" applyBorder="1" applyAlignment="1" applyProtection="1">
      <alignment horizontal="center" vertical="top" wrapText="1"/>
      <protection locked="0"/>
    </xf>
    <xf numFmtId="3" fontId="0" fillId="0" borderId="2" xfId="0" applyNumberFormat="1" applyFill="1" applyBorder="1" applyAlignment="1" applyProtection="1">
      <alignment wrapText="1"/>
      <protection locked="0"/>
    </xf>
    <xf numFmtId="3" fontId="0" fillId="0" borderId="5" xfId="0" applyNumberFormat="1" applyFill="1" applyBorder="1" applyAlignment="1" applyProtection="1">
      <alignment wrapText="1"/>
      <protection locked="0"/>
    </xf>
    <xf numFmtId="0" fontId="6" fillId="0" borderId="2" xfId="0" applyFont="1" applyFill="1" applyBorder="1" applyAlignment="1" applyProtection="1">
      <alignment horizontal="center" vertical="top" wrapText="1"/>
      <protection locked="0"/>
    </xf>
    <xf numFmtId="0" fontId="6" fillId="0" borderId="3" xfId="0" applyFont="1" applyFill="1" applyBorder="1" applyAlignment="1" applyProtection="1">
      <alignment horizontal="center" vertical="top" wrapText="1"/>
      <protection locked="0"/>
    </xf>
    <xf numFmtId="0" fontId="5" fillId="0" borderId="2" xfId="0" applyFont="1" applyFill="1" applyBorder="1" applyAlignment="1" applyProtection="1">
      <alignment horizontal="center" vertical="top"/>
      <protection locked="0"/>
    </xf>
    <xf numFmtId="0" fontId="5" fillId="0" borderId="5" xfId="0" applyFont="1" applyFill="1" applyBorder="1" applyAlignment="1" applyProtection="1">
      <alignment horizontal="center" vertical="top"/>
      <protection locked="0"/>
    </xf>
    <xf numFmtId="0" fontId="12" fillId="0" borderId="2" xfId="0" applyFont="1" applyFill="1" applyBorder="1" applyAlignment="1" applyProtection="1">
      <alignment horizontal="center" vertical="top" wrapText="1"/>
      <protection locked="0"/>
    </xf>
    <xf numFmtId="0" fontId="12" fillId="0" borderId="3" xfId="0" applyFont="1" applyFill="1" applyBorder="1" applyAlignment="1" applyProtection="1">
      <alignment horizontal="center" vertical="top" wrapText="1"/>
      <protection locked="0"/>
    </xf>
    <xf numFmtId="4" fontId="5" fillId="18" borderId="2" xfId="2" applyNumberFormat="1" applyFont="1" applyFill="1" applyBorder="1" applyAlignment="1">
      <alignment horizontal="right" wrapText="1"/>
    </xf>
    <xf numFmtId="4" fontId="5" fillId="18" borderId="3" xfId="2" applyNumberFormat="1" applyFont="1" applyFill="1" applyBorder="1" applyAlignment="1">
      <alignment horizontal="right" wrapText="1"/>
    </xf>
    <xf numFmtId="4" fontId="17" fillId="18" borderId="5" xfId="2" applyNumberFormat="1" applyFont="1" applyFill="1" applyBorder="1" applyAlignment="1">
      <alignment wrapText="1"/>
    </xf>
    <xf numFmtId="0" fontId="5" fillId="0" borderId="2" xfId="2" applyFont="1" applyBorder="1" applyAlignment="1">
      <alignment wrapText="1"/>
    </xf>
    <xf numFmtId="0" fontId="5" fillId="0" borderId="3" xfId="2" applyFont="1" applyBorder="1" applyAlignment="1">
      <alignment wrapText="1"/>
    </xf>
    <xf numFmtId="0" fontId="17" fillId="0" borderId="5" xfId="2" applyFont="1" applyBorder="1" applyAlignment="1">
      <alignment wrapText="1"/>
    </xf>
    <xf numFmtId="0" fontId="8" fillId="6" borderId="2" xfId="2" applyFont="1" applyFill="1" applyBorder="1" applyAlignment="1">
      <alignment wrapText="1"/>
    </xf>
    <xf numFmtId="0" fontId="8" fillId="6" borderId="3" xfId="2" applyFont="1" applyFill="1" applyBorder="1" applyAlignment="1">
      <alignment wrapText="1"/>
    </xf>
    <xf numFmtId="0" fontId="41" fillId="6" borderId="5" xfId="2" applyFont="1" applyFill="1" applyBorder="1" applyAlignment="1">
      <alignment wrapText="1"/>
    </xf>
    <xf numFmtId="0" fontId="10" fillId="9" borderId="6" xfId="2" applyFont="1" applyFill="1" applyBorder="1" applyAlignment="1">
      <alignment horizontal="left"/>
    </xf>
    <xf numFmtId="0" fontId="10" fillId="9" borderId="7" xfId="2" applyFont="1" applyFill="1" applyBorder="1" applyAlignment="1">
      <alignment horizontal="left"/>
    </xf>
    <xf numFmtId="0" fontId="10" fillId="9" borderId="8" xfId="2" applyFont="1" applyFill="1" applyBorder="1" applyAlignment="1">
      <alignment horizontal="left"/>
    </xf>
    <xf numFmtId="0" fontId="4" fillId="0" borderId="2" xfId="2" applyFont="1" applyBorder="1" applyAlignment="1">
      <alignment horizontal="center" vertical="top" wrapText="1"/>
    </xf>
    <xf numFmtId="0" fontId="4" fillId="0" borderId="3" xfId="2" applyFont="1" applyBorder="1" applyAlignment="1">
      <alignment horizontal="center" vertical="top" wrapText="1"/>
    </xf>
    <xf numFmtId="0" fontId="4" fillId="0" borderId="5" xfId="2" applyFont="1" applyBorder="1" applyAlignment="1">
      <alignment horizontal="center" vertical="top" wrapText="1"/>
    </xf>
    <xf numFmtId="0" fontId="24" fillId="0" borderId="3" xfId="2" applyFont="1" applyBorder="1" applyAlignment="1">
      <alignment horizontal="center" vertical="top" wrapText="1"/>
    </xf>
    <xf numFmtId="0" fontId="24" fillId="0" borderId="5" xfId="2" applyFont="1" applyBorder="1" applyAlignment="1">
      <alignment horizontal="center" vertical="top" wrapText="1"/>
    </xf>
    <xf numFmtId="3" fontId="17" fillId="0" borderId="3" xfId="2" applyNumberFormat="1" applyBorder="1" applyAlignment="1">
      <alignment horizontal="center" vertical="top" wrapText="1"/>
    </xf>
    <xf numFmtId="0" fontId="17" fillId="0" borderId="3" xfId="2" applyBorder="1" applyAlignment="1">
      <alignment horizontal="center" vertical="top" wrapText="1"/>
    </xf>
    <xf numFmtId="0" fontId="17" fillId="0" borderId="5" xfId="2" applyBorder="1" applyAlignment="1">
      <alignment horizontal="center" vertical="top" wrapText="1"/>
    </xf>
    <xf numFmtId="3" fontId="17" fillId="0" borderId="2" xfId="2" applyNumberFormat="1" applyFont="1" applyBorder="1" applyAlignment="1">
      <alignment horizontal="center" vertical="top" wrapText="1"/>
    </xf>
    <xf numFmtId="3" fontId="17" fillId="0" borderId="3" xfId="2" applyNumberFormat="1" applyFont="1" applyBorder="1" applyAlignment="1">
      <alignment horizontal="center" vertical="top" wrapText="1"/>
    </xf>
    <xf numFmtId="3" fontId="17" fillId="0" borderId="5" xfId="2" applyNumberFormat="1" applyFont="1" applyBorder="1" applyAlignment="1">
      <alignment horizontal="center" vertical="top" wrapText="1"/>
    </xf>
    <xf numFmtId="0" fontId="18" fillId="0" borderId="2" xfId="2" applyFont="1" applyBorder="1" applyAlignment="1">
      <alignment horizontal="center" vertical="center" wrapText="1"/>
    </xf>
    <xf numFmtId="0" fontId="18" fillId="0" borderId="3" xfId="2" applyFont="1" applyBorder="1" applyAlignment="1">
      <alignment horizontal="center" vertical="center" wrapText="1"/>
    </xf>
    <xf numFmtId="0" fontId="18" fillId="0" borderId="5" xfId="2" applyFont="1" applyBorder="1" applyAlignment="1">
      <alignment horizontal="center" vertical="center" wrapText="1"/>
    </xf>
    <xf numFmtId="0" fontId="24" fillId="0" borderId="2" xfId="2" applyFont="1" applyBorder="1" applyAlignment="1">
      <alignment horizontal="center" vertical="top" wrapText="1"/>
    </xf>
    <xf numFmtId="3" fontId="17" fillId="16" borderId="2" xfId="2" applyNumberFormat="1" applyFill="1" applyBorder="1" applyAlignment="1">
      <alignment horizontal="center" vertical="top" wrapText="1"/>
    </xf>
    <xf numFmtId="3" fontId="17" fillId="16" borderId="3" xfId="2" applyNumberFormat="1" applyFill="1" applyBorder="1" applyAlignment="1">
      <alignment horizontal="center" vertical="top" wrapText="1"/>
    </xf>
    <xf numFmtId="3" fontId="17" fillId="16" borderId="5" xfId="2" applyNumberFormat="1" applyFill="1" applyBorder="1" applyAlignment="1">
      <alignment horizontal="center" vertical="top" wrapText="1"/>
    </xf>
    <xf numFmtId="3" fontId="17" fillId="16" borderId="2" xfId="2" applyNumberFormat="1" applyFont="1" applyFill="1" applyBorder="1" applyAlignment="1">
      <alignment horizontal="center" vertical="top" wrapText="1"/>
    </xf>
    <xf numFmtId="3" fontId="17" fillId="16" borderId="3" xfId="2" applyNumberFormat="1" applyFont="1" applyFill="1" applyBorder="1" applyAlignment="1">
      <alignment horizontal="center" vertical="top" wrapText="1"/>
    </xf>
    <xf numFmtId="3" fontId="17" fillId="16" borderId="5" xfId="2" applyNumberFormat="1" applyFont="1" applyFill="1" applyBorder="1" applyAlignment="1">
      <alignment horizontal="center" vertical="top" wrapText="1"/>
    </xf>
    <xf numFmtId="0" fontId="5" fillId="6" borderId="2" xfId="2" applyFont="1" applyFill="1" applyBorder="1" applyAlignment="1">
      <alignment horizontal="left" vertical="center" wrapText="1"/>
    </xf>
    <xf numFmtId="0" fontId="5" fillId="6" borderId="3" xfId="2" applyFont="1" applyFill="1" applyBorder="1" applyAlignment="1">
      <alignment horizontal="left" vertical="center" wrapText="1"/>
    </xf>
    <xf numFmtId="0" fontId="17" fillId="6" borderId="5" xfId="2" applyFont="1" applyFill="1" applyBorder="1" applyAlignment="1">
      <alignment horizontal="left" vertical="center" wrapText="1"/>
    </xf>
    <xf numFmtId="2" fontId="5" fillId="0" borderId="2" xfId="2" applyNumberFormat="1" applyFont="1" applyBorder="1" applyAlignment="1">
      <alignment wrapText="1"/>
    </xf>
    <xf numFmtId="2" fontId="5" fillId="0" borderId="3" xfId="2" applyNumberFormat="1" applyFont="1" applyBorder="1" applyAlignment="1">
      <alignment wrapText="1"/>
    </xf>
    <xf numFmtId="0" fontId="1" fillId="8" borderId="1" xfId="2" applyFont="1" applyFill="1" applyBorder="1" applyAlignment="1">
      <alignment vertical="center" wrapText="1"/>
    </xf>
    <xf numFmtId="0" fontId="1" fillId="9" borderId="3" xfId="2" applyNumberFormat="1" applyFont="1" applyFill="1" applyBorder="1" applyAlignment="1">
      <alignment vertical="center" wrapText="1"/>
    </xf>
    <xf numFmtId="0" fontId="1" fillId="0" borderId="5" xfId="2" applyNumberFormat="1" applyFont="1" applyBorder="1" applyAlignment="1">
      <alignment vertical="center" wrapText="1"/>
    </xf>
    <xf numFmtId="0" fontId="1" fillId="8" borderId="6" xfId="2" applyFont="1" applyFill="1" applyBorder="1" applyAlignment="1">
      <alignment horizontal="center" vertical="center" wrapText="1"/>
    </xf>
    <xf numFmtId="0" fontId="1" fillId="8" borderId="8" xfId="2" applyFont="1" applyFill="1" applyBorder="1" applyAlignment="1">
      <alignment horizontal="center" vertical="center" wrapText="1"/>
    </xf>
    <xf numFmtId="0" fontId="17" fillId="0" borderId="8" xfId="2" applyBorder="1" applyAlignment="1">
      <alignment horizontal="center" vertical="center" wrapText="1"/>
    </xf>
    <xf numFmtId="0" fontId="15" fillId="8" borderId="6"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 fillId="8" borderId="2" xfId="2" applyFont="1" applyFill="1" applyBorder="1" applyAlignment="1">
      <alignment horizontal="center" vertical="center" wrapText="1"/>
    </xf>
    <xf numFmtId="0" fontId="1" fillId="0" borderId="5" xfId="2" applyFont="1" applyBorder="1" applyAlignment="1">
      <alignment vertical="center" wrapText="1"/>
    </xf>
    <xf numFmtId="4" fontId="9" fillId="7" borderId="6" xfId="2" applyNumberFormat="1" applyFont="1" applyFill="1" applyBorder="1" applyAlignment="1">
      <alignment horizontal="right" vertical="center" wrapText="1"/>
    </xf>
    <xf numFmtId="4" fontId="1" fillId="0" borderId="7" xfId="2" applyNumberFormat="1" applyFont="1" applyBorder="1" applyAlignment="1">
      <alignment horizontal="right" wrapText="1"/>
    </xf>
    <xf numFmtId="4" fontId="1" fillId="0" borderId="8" xfId="2" applyNumberFormat="1" applyFont="1" applyBorder="1" applyAlignment="1">
      <alignment horizontal="right" wrapText="1"/>
    </xf>
    <xf numFmtId="0" fontId="1" fillId="9" borderId="2" xfId="2" applyNumberFormat="1" applyFont="1" applyFill="1" applyBorder="1" applyAlignment="1">
      <alignment horizontal="center" vertical="center" wrapText="1"/>
    </xf>
    <xf numFmtId="0" fontId="1" fillId="9" borderId="5" xfId="2" applyNumberFormat="1" applyFont="1" applyFill="1" applyBorder="1" applyAlignment="1">
      <alignment horizontal="center" vertical="center" wrapText="1"/>
    </xf>
    <xf numFmtId="0" fontId="1" fillId="10" borderId="2" xfId="2" applyFont="1" applyFill="1" applyBorder="1" applyAlignment="1">
      <alignment horizontal="center" vertical="center"/>
    </xf>
    <xf numFmtId="0" fontId="1" fillId="10" borderId="5" xfId="2" applyFont="1" applyFill="1" applyBorder="1" applyAlignment="1">
      <alignment horizontal="center" vertical="center"/>
    </xf>
    <xf numFmtId="0" fontId="1" fillId="10" borderId="2" xfId="2" applyFont="1" applyFill="1" applyBorder="1" applyAlignment="1">
      <alignment horizontal="center" vertical="center" wrapText="1"/>
    </xf>
    <xf numFmtId="0" fontId="1" fillId="10" borderId="5" xfId="2" applyFont="1" applyFill="1" applyBorder="1" applyAlignment="1">
      <alignment horizontal="center" vertical="center" wrapText="1"/>
    </xf>
    <xf numFmtId="0" fontId="1" fillId="0" borderId="0" xfId="2" applyFont="1" applyFill="1" applyBorder="1" applyAlignment="1">
      <alignment horizontal="center" vertical="center" wrapText="1"/>
    </xf>
    <xf numFmtId="0" fontId="1" fillId="0" borderId="0" xfId="2" applyFont="1" applyFill="1" applyBorder="1" applyAlignment="1">
      <alignment vertical="center" wrapText="1"/>
    </xf>
    <xf numFmtId="2" fontId="3"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0" fillId="0" borderId="5" xfId="0" applyFont="1" applyFill="1" applyBorder="1" applyAlignment="1">
      <alignment horizontal="left" vertical="center" wrapText="1"/>
    </xf>
    <xf numFmtId="4" fontId="5" fillId="0" borderId="12" xfId="0" applyNumberFormat="1" applyFont="1" applyFill="1" applyBorder="1" applyAlignment="1">
      <alignment wrapText="1"/>
    </xf>
    <xf numFmtId="4" fontId="0" fillId="0" borderId="11" xfId="0" applyNumberFormat="1" applyFill="1" applyBorder="1" applyAlignment="1">
      <alignment wrapText="1"/>
    </xf>
    <xf numFmtId="4" fontId="5" fillId="16" borderId="2" xfId="0" applyNumberFormat="1" applyFont="1" applyFill="1" applyBorder="1" applyAlignment="1">
      <alignment horizontal="right" wrapText="1"/>
    </xf>
    <xf numFmtId="4" fontId="0" fillId="16" borderId="5" xfId="0" applyNumberFormat="1" applyFill="1" applyBorder="1" applyAlignment="1">
      <alignment wrapText="1"/>
    </xf>
    <xf numFmtId="0" fontId="6" fillId="0" borderId="5" xfId="0" applyFont="1" applyFill="1" applyBorder="1" applyAlignment="1">
      <alignment horizontal="center" vertical="top" wrapText="1"/>
    </xf>
    <xf numFmtId="0" fontId="0" fillId="0" borderId="8" xfId="0" applyFill="1" applyBorder="1" applyAlignment="1">
      <alignment wrapText="1"/>
    </xf>
    <xf numFmtId="0" fontId="6" fillId="0" borderId="1" xfId="0" applyFont="1" applyBorder="1" applyAlignment="1">
      <alignmen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12" fillId="16" borderId="2" xfId="0" applyFont="1" applyFill="1" applyBorder="1" applyAlignment="1">
      <alignment horizontal="center" vertical="top" wrapText="1"/>
    </xf>
    <xf numFmtId="0" fontId="12" fillId="16" borderId="3" xfId="0" applyFont="1" applyFill="1" applyBorder="1" applyAlignment="1">
      <alignment horizontal="center" vertical="top" wrapText="1"/>
    </xf>
    <xf numFmtId="0" fontId="12" fillId="16" borderId="5" xfId="0" applyFont="1" applyFill="1" applyBorder="1" applyAlignment="1">
      <alignment horizontal="center" vertical="top" wrapText="1"/>
    </xf>
    <xf numFmtId="0" fontId="0" fillId="3" borderId="1" xfId="0" applyFont="1" applyFill="1" applyBorder="1" applyAlignment="1">
      <alignment wrapText="1"/>
    </xf>
    <xf numFmtId="0" fontId="10" fillId="3" borderId="6" xfId="0" applyFont="1" applyFill="1" applyBorder="1" applyAlignment="1">
      <alignment horizontal="left"/>
    </xf>
    <xf numFmtId="0" fontId="10" fillId="3" borderId="7" xfId="0" applyFont="1" applyFill="1" applyBorder="1" applyAlignment="1">
      <alignment horizontal="left"/>
    </xf>
    <xf numFmtId="0" fontId="10" fillId="3" borderId="8" xfId="0" applyFont="1" applyFill="1" applyBorder="1" applyAlignment="1">
      <alignment horizontal="lef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top" wrapText="1"/>
    </xf>
    <xf numFmtId="0" fontId="6" fillId="0" borderId="5" xfId="0" applyFont="1" applyBorder="1" applyAlignment="1">
      <alignment horizontal="center" vertical="top" wrapText="1"/>
    </xf>
    <xf numFmtId="1" fontId="28" fillId="0" borderId="2" xfId="0" applyNumberFormat="1" applyFont="1" applyBorder="1" applyAlignment="1">
      <alignment horizontal="center" vertical="top" wrapText="1"/>
    </xf>
    <xf numFmtId="1" fontId="28" fillId="0" borderId="5" xfId="0" applyNumberFormat="1" applyFont="1" applyBorder="1" applyAlignment="1">
      <alignment horizontal="center" vertical="top" wrapText="1"/>
    </xf>
    <xf numFmtId="0" fontId="7" fillId="0" borderId="4" xfId="0" applyFont="1" applyBorder="1" applyAlignment="1">
      <alignment vertical="center" wrapText="1"/>
    </xf>
    <xf numFmtId="0" fontId="6" fillId="0" borderId="2" xfId="0" applyFont="1" applyFill="1" applyBorder="1" applyAlignment="1">
      <alignment horizontal="left" wrapText="1"/>
    </xf>
    <xf numFmtId="0" fontId="7" fillId="0" borderId="5" xfId="0" applyFont="1" applyFill="1" applyBorder="1" applyAlignment="1">
      <alignment horizontal="left" wrapText="1"/>
    </xf>
    <xf numFmtId="4" fontId="6" fillId="0" borderId="2" xfId="0" applyNumberFormat="1" applyFont="1" applyFill="1" applyBorder="1" applyAlignment="1">
      <alignment wrapText="1"/>
    </xf>
    <xf numFmtId="4" fontId="7" fillId="0" borderId="5" xfId="0" applyNumberFormat="1" applyFont="1" applyFill="1" applyBorder="1" applyAlignment="1">
      <alignment wrapText="1"/>
    </xf>
    <xf numFmtId="4" fontId="6" fillId="16" borderId="2" xfId="0" applyNumberFormat="1" applyFont="1" applyFill="1" applyBorder="1" applyAlignment="1">
      <alignment horizontal="right" wrapText="1"/>
    </xf>
    <xf numFmtId="4" fontId="7" fillId="16" borderId="5" xfId="0" applyNumberFormat="1" applyFont="1" applyFill="1" applyBorder="1" applyAlignment="1">
      <alignment wrapText="1"/>
    </xf>
    <xf numFmtId="0" fontId="6" fillId="0" borderId="2" xfId="0" applyFont="1" applyFill="1" applyBorder="1" applyAlignment="1">
      <alignment wrapText="1"/>
    </xf>
    <xf numFmtId="0" fontId="7" fillId="0" borderId="5" xfId="0" applyFont="1" applyFill="1" applyBorder="1" applyAlignment="1">
      <alignment wrapText="1"/>
    </xf>
    <xf numFmtId="4" fontId="3" fillId="3" borderId="1" xfId="0" applyNumberFormat="1" applyFont="1" applyFill="1" applyBorder="1" applyAlignment="1">
      <alignment horizontal="right" vertical="center" wrapText="1"/>
    </xf>
    <xf numFmtId="4" fontId="0" fillId="3" borderId="1" xfId="0" applyNumberFormat="1" applyFont="1" applyFill="1" applyBorder="1" applyAlignment="1">
      <alignment wrapText="1"/>
    </xf>
    <xf numFmtId="0" fontId="0" fillId="0" borderId="1" xfId="0" applyFont="1" applyBorder="1" applyAlignment="1">
      <alignment wrapText="1"/>
    </xf>
    <xf numFmtId="0" fontId="1" fillId="0" borderId="7" xfId="0" applyFont="1" applyBorder="1" applyAlignment="1">
      <alignment horizontal="right" wrapText="1"/>
    </xf>
    <xf numFmtId="0" fontId="1" fillId="0" borderId="8" xfId="0" applyFont="1" applyBorder="1" applyAlignment="1">
      <alignment horizontal="right" wrapText="1"/>
    </xf>
    <xf numFmtId="0" fontId="1" fillId="0" borderId="8" xfId="0" applyFont="1" applyBorder="1" applyAlignment="1">
      <alignment horizontal="center" vertical="center" wrapText="1"/>
    </xf>
    <xf numFmtId="0" fontId="4" fillId="0" borderId="1" xfId="2" applyFont="1" applyBorder="1" applyAlignment="1">
      <alignment vertical="center" wrapText="1"/>
    </xf>
    <xf numFmtId="0" fontId="5" fillId="0" borderId="1" xfId="2" applyFont="1" applyBorder="1" applyAlignment="1">
      <alignment vertical="center" wrapText="1"/>
    </xf>
    <xf numFmtId="0" fontId="25" fillId="0" borderId="1" xfId="2" applyFont="1" applyBorder="1" applyAlignment="1">
      <alignment horizontal="center" vertical="top" wrapText="1"/>
    </xf>
    <xf numFmtId="0" fontId="17" fillId="0" borderId="1" xfId="2" applyFont="1" applyBorder="1" applyAlignment="1">
      <alignment vertical="top" wrapText="1"/>
    </xf>
    <xf numFmtId="3" fontId="6" fillId="0" borderId="1" xfId="2" applyNumberFormat="1" applyFont="1" applyBorder="1" applyAlignment="1">
      <alignment horizontal="center" vertical="top" wrapText="1"/>
    </xf>
    <xf numFmtId="0" fontId="7" fillId="0" borderId="1" xfId="2" applyFont="1" applyBorder="1" applyAlignment="1">
      <alignment vertical="top" wrapText="1"/>
    </xf>
    <xf numFmtId="0" fontId="3" fillId="3" borderId="1" xfId="2" applyFont="1" applyFill="1" applyBorder="1" applyAlignment="1">
      <alignment wrapText="1"/>
    </xf>
    <xf numFmtId="0" fontId="17" fillId="3" borderId="1" xfId="2" applyFont="1" applyFill="1" applyBorder="1" applyAlignment="1">
      <alignment wrapText="1"/>
    </xf>
    <xf numFmtId="3" fontId="5" fillId="0" borderId="2" xfId="2" applyNumberFormat="1" applyFont="1" applyFill="1" applyBorder="1" applyAlignment="1">
      <alignment horizontal="center" vertical="top" wrapText="1"/>
    </xf>
    <xf numFmtId="3" fontId="5" fillId="0" borderId="3" xfId="2" applyNumberFormat="1" applyFont="1" applyFill="1" applyBorder="1" applyAlignment="1">
      <alignment horizontal="center" vertical="top" wrapText="1"/>
    </xf>
    <xf numFmtId="3" fontId="5" fillId="0" borderId="5" xfId="2" applyNumberFormat="1" applyFont="1" applyFill="1" applyBorder="1" applyAlignment="1">
      <alignment horizontal="center" vertical="top" wrapText="1"/>
    </xf>
    <xf numFmtId="4" fontId="3" fillId="3" borderId="1" xfId="2" applyNumberFormat="1" applyFont="1" applyFill="1" applyBorder="1" applyAlignment="1">
      <alignment horizontal="right" vertical="center" wrapText="1"/>
    </xf>
    <xf numFmtId="4" fontId="17" fillId="3" borderId="1" xfId="2" applyNumberFormat="1" applyFont="1" applyFill="1" applyBorder="1" applyAlignment="1">
      <alignment wrapText="1"/>
    </xf>
    <xf numFmtId="0" fontId="17" fillId="0" borderId="1" xfId="2" applyFont="1" applyBorder="1" applyAlignment="1">
      <alignment wrapText="1"/>
    </xf>
    <xf numFmtId="0" fontId="5" fillId="0" borderId="2" xfId="2" applyFont="1" applyBorder="1" applyAlignment="1">
      <alignment horizontal="center" vertical="top" wrapText="1"/>
    </xf>
    <xf numFmtId="0" fontId="5" fillId="0" borderId="3" xfId="2" applyFont="1" applyBorder="1" applyAlignment="1">
      <alignment horizontal="center" vertical="top" wrapText="1"/>
    </xf>
    <xf numFmtId="0" fontId="1" fillId="0" borderId="8" xfId="2" applyFont="1" applyBorder="1" applyAlignment="1">
      <alignment horizontal="center" vertical="center" wrapText="1"/>
    </xf>
    <xf numFmtId="4" fontId="5" fillId="0" borderId="2" xfId="2" applyNumberFormat="1" applyFont="1" applyBorder="1" applyAlignment="1">
      <alignment wrapText="1"/>
    </xf>
    <xf numFmtId="4" fontId="5" fillId="0" borderId="3" xfId="2" applyNumberFormat="1" applyFont="1" applyBorder="1" applyAlignment="1">
      <alignment wrapText="1"/>
    </xf>
    <xf numFmtId="4" fontId="17" fillId="0" borderId="5" xfId="2" applyNumberFormat="1" applyFont="1" applyBorder="1" applyAlignment="1">
      <alignment wrapText="1"/>
    </xf>
    <xf numFmtId="0" fontId="11" fillId="6" borderId="2" xfId="2" applyFont="1" applyFill="1" applyBorder="1" applyAlignment="1">
      <alignment wrapText="1"/>
    </xf>
    <xf numFmtId="0" fontId="11" fillId="6" borderId="3" xfId="2" applyFont="1" applyFill="1" applyBorder="1" applyAlignment="1">
      <alignment wrapText="1"/>
    </xf>
    <xf numFmtId="0" fontId="22" fillId="6" borderId="5" xfId="2" applyFont="1" applyFill="1" applyBorder="1" applyAlignment="1">
      <alignment wrapText="1"/>
    </xf>
    <xf numFmtId="4" fontId="5" fillId="7" borderId="2" xfId="2" applyNumberFormat="1" applyFont="1" applyFill="1" applyBorder="1" applyAlignment="1">
      <alignment horizontal="right" wrapText="1"/>
    </xf>
    <xf numFmtId="4" fontId="5" fillId="7" borderId="3" xfId="2" applyNumberFormat="1" applyFont="1" applyFill="1" applyBorder="1" applyAlignment="1">
      <alignment horizontal="right" wrapText="1"/>
    </xf>
    <xf numFmtId="4" fontId="17" fillId="7" borderId="5" xfId="2" applyNumberFormat="1" applyFont="1" applyFill="1" applyBorder="1" applyAlignment="1">
      <alignment wrapText="1"/>
    </xf>
    <xf numFmtId="0" fontId="28" fillId="0" borderId="8" xfId="2" applyFont="1" applyBorder="1" applyAlignment="1">
      <alignment horizontal="right" wrapText="1"/>
    </xf>
    <xf numFmtId="0" fontId="27" fillId="0" borderId="8" xfId="2" applyFont="1" applyBorder="1" applyAlignment="1">
      <alignment horizontal="right" wrapText="1"/>
    </xf>
    <xf numFmtId="0" fontId="17" fillId="0" borderId="2" xfId="2" applyFont="1" applyBorder="1" applyAlignment="1">
      <alignment horizontal="right" wrapText="1"/>
    </xf>
    <xf numFmtId="0" fontId="17" fillId="0" borderId="3" xfId="2" applyFont="1" applyBorder="1" applyAlignment="1">
      <alignment horizontal="right" wrapText="1"/>
    </xf>
    <xf numFmtId="0" fontId="17" fillId="0" borderId="5" xfId="2" applyFont="1" applyBorder="1" applyAlignment="1">
      <alignment horizontal="right" wrapText="1"/>
    </xf>
    <xf numFmtId="0" fontId="9" fillId="7" borderId="6" xfId="2" applyFont="1" applyFill="1" applyBorder="1" applyAlignment="1">
      <alignment horizontal="right" vertical="center" wrapText="1"/>
    </xf>
    <xf numFmtId="0" fontId="1" fillId="0" borderId="7" xfId="2" applyFont="1" applyBorder="1" applyAlignment="1">
      <alignment horizontal="right" wrapText="1"/>
    </xf>
    <xf numFmtId="0" fontId="1" fillId="0" borderId="8" xfId="2" applyFont="1" applyBorder="1" applyAlignment="1">
      <alignment horizontal="right" wrapText="1"/>
    </xf>
  </cellXfs>
  <cellStyles count="5">
    <cellStyle name="Comma" xfId="4" builtinId="3"/>
    <cellStyle name="Normal" xfId="0" builtinId="0"/>
    <cellStyle name="Normal 2" xfId="2" xr:uid="{00000000-0005-0000-0000-000002000000}"/>
    <cellStyle name="Percent" xfId="1" builtinId="5"/>
    <cellStyle name="Percent 2" xfId="3" xr:uid="{00000000-0005-0000-0000-000004000000}"/>
  </cellStyles>
  <dxfs count="0"/>
  <tableStyles count="0" defaultTableStyle="TableStyleMedium2" defaultPivotStyle="PivotStyleLight16"/>
  <colors>
    <mruColors>
      <color rgb="FFF26CCC"/>
      <color rgb="FFCCCCFF"/>
      <color rgb="FF00FF00"/>
      <color rgb="FF66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radeva/Desktop/&#1052;&#1086;&#1080;/&#1057;&#1062;%208%20&#1055;1%20&#1044;3-23.02.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7_Intercultural education"/>
      <sheetName val="Index_unit cost_A7"/>
    </sheetNames>
    <sheetDataSet>
      <sheetData sheetId="0">
        <row r="4">
          <cell r="F4">
            <v>31268</v>
          </cell>
        </row>
        <row r="5">
          <cell r="D5" t="str">
            <v>Придобиване на знания към литературното и културно наследство, четене, творческо мислене, природните и точните науки чрез провеждане на занимания по интереси в извънкласна форма</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5" Type="http://schemas.openxmlformats.org/officeDocument/2006/relationships/printerSettings" Target="../printerSettings/printerSettings43.bin"/><Relationship Id="rId4" Type="http://schemas.openxmlformats.org/officeDocument/2006/relationships/printerSettings" Target="../printerSettings/printerSettings4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4" Type="http://schemas.openxmlformats.org/officeDocument/2006/relationships/printerSettings" Target="../printerSettings/printerSettings6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5" Type="http://schemas.openxmlformats.org/officeDocument/2006/relationships/printerSettings" Target="../printerSettings/printerSettings91.bin"/><Relationship Id="rId4" Type="http://schemas.openxmlformats.org/officeDocument/2006/relationships/printerSettings" Target="../printerSettings/printerSettings9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4" Type="http://schemas.openxmlformats.org/officeDocument/2006/relationships/printerSettings" Target="../printerSettings/printerSettings9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5" Type="http://schemas.openxmlformats.org/officeDocument/2006/relationships/printerSettings" Target="../printerSettings/printerSettings103.bin"/><Relationship Id="rId4" Type="http://schemas.openxmlformats.org/officeDocument/2006/relationships/printerSettings" Target="../printerSettings/printerSettings10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3"/>
  <sheetViews>
    <sheetView zoomScale="68" zoomScaleNormal="68" workbookViewId="0">
      <selection activeCell="F7" sqref="F7:F8"/>
    </sheetView>
  </sheetViews>
  <sheetFormatPr defaultRowHeight="15" x14ac:dyDescent="0.25"/>
  <cols>
    <col min="2" max="2" width="9.140625" customWidth="1"/>
    <col min="6" max="9" width="9.140625" customWidth="1"/>
  </cols>
  <sheetData>
    <row r="1" spans="1:9" ht="16.5" thickBot="1" x14ac:dyDescent="0.3">
      <c r="A1" s="1037" t="s">
        <v>282</v>
      </c>
      <c r="B1" s="1038"/>
      <c r="C1" s="1038"/>
      <c r="D1" s="1038"/>
      <c r="E1" s="1038"/>
      <c r="F1" s="1038"/>
      <c r="G1" s="1038"/>
      <c r="H1" s="1038"/>
      <c r="I1" s="1039"/>
    </row>
    <row r="2" spans="1:9" ht="16.5" thickBot="1" x14ac:dyDescent="0.3">
      <c r="A2" s="1037"/>
      <c r="B2" s="1038"/>
      <c r="C2" s="1038"/>
      <c r="D2" s="1038"/>
      <c r="E2" s="1038"/>
      <c r="F2" s="1038"/>
      <c r="G2" s="1038"/>
      <c r="H2" s="1038"/>
      <c r="I2" s="1039"/>
    </row>
    <row r="3" spans="1:9" ht="47.45" customHeight="1" x14ac:dyDescent="0.25">
      <c r="A3" s="1040" t="s">
        <v>283</v>
      </c>
      <c r="B3" s="1040" t="s">
        <v>284</v>
      </c>
      <c r="C3" s="1040" t="s">
        <v>285</v>
      </c>
      <c r="D3" s="1040" t="s">
        <v>286</v>
      </c>
      <c r="E3" s="1040" t="s">
        <v>287</v>
      </c>
      <c r="F3" s="1040" t="s">
        <v>288</v>
      </c>
      <c r="G3" s="1040" t="s">
        <v>289</v>
      </c>
      <c r="H3" s="1040" t="s">
        <v>290</v>
      </c>
      <c r="I3" s="1040" t="s">
        <v>291</v>
      </c>
    </row>
    <row r="4" spans="1:9" ht="220.5" customHeight="1" thickBot="1" x14ac:dyDescent="0.3">
      <c r="A4" s="1041"/>
      <c r="B4" s="1041"/>
      <c r="C4" s="1041"/>
      <c r="D4" s="1041"/>
      <c r="E4" s="1041"/>
      <c r="F4" s="1041"/>
      <c r="G4" s="1041"/>
      <c r="H4" s="1041"/>
      <c r="I4" s="1041"/>
    </row>
    <row r="5" spans="1:9" x14ac:dyDescent="0.25">
      <c r="A5" s="1033" t="s">
        <v>292</v>
      </c>
      <c r="B5" s="1033" t="s">
        <v>293</v>
      </c>
      <c r="C5" s="1033" t="s">
        <v>294</v>
      </c>
      <c r="D5" s="1033" t="s">
        <v>295</v>
      </c>
      <c r="E5" s="1033"/>
      <c r="F5" s="1033" t="s">
        <v>515</v>
      </c>
      <c r="G5" s="1033" t="s">
        <v>296</v>
      </c>
      <c r="H5" s="1035" t="s">
        <v>516</v>
      </c>
      <c r="I5" s="1035" t="s">
        <v>517</v>
      </c>
    </row>
    <row r="6" spans="1:9" ht="15.75" thickBot="1" x14ac:dyDescent="0.3">
      <c r="A6" s="1034"/>
      <c r="B6" s="1034"/>
      <c r="C6" s="1034"/>
      <c r="D6" s="1034"/>
      <c r="E6" s="1034"/>
      <c r="F6" s="1034"/>
      <c r="G6" s="1034"/>
      <c r="H6" s="1036"/>
      <c r="I6" s="1036"/>
    </row>
    <row r="7" spans="1:9" ht="90" customHeight="1" x14ac:dyDescent="0.25">
      <c r="A7" s="1033" t="s">
        <v>299</v>
      </c>
      <c r="B7" s="1033" t="s">
        <v>297</v>
      </c>
      <c r="C7" s="1033" t="s">
        <v>294</v>
      </c>
      <c r="D7" s="1033" t="s">
        <v>298</v>
      </c>
      <c r="E7" s="1033"/>
      <c r="F7" s="1033" t="s">
        <v>515</v>
      </c>
      <c r="G7" s="1033" t="s">
        <v>296</v>
      </c>
      <c r="H7" s="648"/>
      <c r="I7" s="648"/>
    </row>
    <row r="8" spans="1:9" ht="90" customHeight="1" thickBot="1" x14ac:dyDescent="0.3">
      <c r="A8" s="1034"/>
      <c r="B8" s="1034"/>
      <c r="C8" s="1034"/>
      <c r="D8" s="1034"/>
      <c r="E8" s="1034"/>
      <c r="F8" s="1034"/>
      <c r="G8" s="1034"/>
      <c r="H8" s="649">
        <v>76268</v>
      </c>
      <c r="I8" s="649">
        <v>177958</v>
      </c>
    </row>
    <row r="9" spans="1:9" ht="94.5" customHeight="1" x14ac:dyDescent="0.25">
      <c r="A9" s="1042" t="s">
        <v>292</v>
      </c>
      <c r="B9" s="1042" t="s">
        <v>297</v>
      </c>
      <c r="C9" s="1042" t="s">
        <v>294</v>
      </c>
      <c r="D9" s="1042" t="s">
        <v>295</v>
      </c>
      <c r="E9" s="1042"/>
      <c r="F9" s="1045" t="s">
        <v>518</v>
      </c>
      <c r="G9" s="1042" t="s">
        <v>296</v>
      </c>
      <c r="H9" s="648"/>
      <c r="I9" s="648"/>
    </row>
    <row r="10" spans="1:9" ht="104.25" customHeight="1" x14ac:dyDescent="0.25">
      <c r="A10" s="1043"/>
      <c r="B10" s="1043"/>
      <c r="C10" s="1043"/>
      <c r="D10" s="1043"/>
      <c r="E10" s="1043"/>
      <c r="F10" s="1046"/>
      <c r="G10" s="1043"/>
      <c r="H10" s="648">
        <v>10435</v>
      </c>
      <c r="I10" s="648"/>
    </row>
    <row r="11" spans="1:9" ht="409.5" customHeight="1" thickBot="1" x14ac:dyDescent="0.3">
      <c r="A11" s="1044"/>
      <c r="B11" s="1044"/>
      <c r="C11" s="1044"/>
      <c r="D11" s="1044"/>
      <c r="E11" s="1044"/>
      <c r="F11" s="1047"/>
      <c r="G11" s="1044"/>
      <c r="H11" s="649"/>
      <c r="I11" s="649">
        <v>24349</v>
      </c>
    </row>
    <row r="12" spans="1:9" ht="171.6" customHeight="1" thickBot="1" x14ac:dyDescent="0.3">
      <c r="A12" s="650" t="s">
        <v>299</v>
      </c>
      <c r="B12" s="647" t="s">
        <v>300</v>
      </c>
      <c r="C12" s="647" t="s">
        <v>294</v>
      </c>
      <c r="D12" s="647" t="s">
        <v>298</v>
      </c>
      <c r="E12" s="647"/>
      <c r="F12" s="651" t="s">
        <v>518</v>
      </c>
      <c r="G12" s="647" t="s">
        <v>296</v>
      </c>
      <c r="H12" s="649">
        <v>41740</v>
      </c>
      <c r="I12" s="649">
        <v>97394</v>
      </c>
    </row>
    <row r="13" spans="1:9" ht="173.1" customHeight="1" x14ac:dyDescent="0.25"/>
    <row r="14" spans="1:9" ht="184.5" customHeight="1" x14ac:dyDescent="0.25"/>
    <row r="15" spans="1:9" ht="187.5" customHeight="1" x14ac:dyDescent="0.25"/>
    <row r="16" spans="1:9" ht="197.45" customHeight="1" x14ac:dyDescent="0.25"/>
    <row r="17" ht="120" customHeight="1" x14ac:dyDescent="0.25"/>
    <row r="18" ht="125.45" customHeight="1" x14ac:dyDescent="0.25"/>
    <row r="21" ht="94.15" customHeight="1" x14ac:dyDescent="0.25"/>
    <row r="22" ht="15.75" customHeight="1" x14ac:dyDescent="0.25"/>
    <row r="23" ht="171" customHeight="1" x14ac:dyDescent="0.25"/>
    <row r="24" ht="168" customHeight="1" x14ac:dyDescent="0.25"/>
    <row r="25" ht="191.45" customHeight="1" x14ac:dyDescent="0.25"/>
    <row r="26" ht="188.45" customHeight="1" x14ac:dyDescent="0.25"/>
    <row r="27" ht="248.45" customHeight="1" x14ac:dyDescent="0.25"/>
    <row r="28" ht="270.75" customHeight="1" x14ac:dyDescent="0.25"/>
    <row r="32" ht="361.5" customHeight="1" x14ac:dyDescent="0.25"/>
    <row r="35" ht="345.75" customHeight="1" x14ac:dyDescent="0.25"/>
    <row r="39" ht="204.75" customHeight="1" x14ac:dyDescent="0.25"/>
    <row r="40" ht="15.75" customHeight="1" x14ac:dyDescent="0.25"/>
    <row r="42" ht="252" customHeight="1" x14ac:dyDescent="0.25"/>
    <row r="43" ht="15.75" customHeight="1" x14ac:dyDescent="0.25"/>
    <row r="44" ht="237" customHeight="1" x14ac:dyDescent="0.25"/>
    <row r="45" ht="15" customHeight="1" x14ac:dyDescent="0.25"/>
    <row r="46" ht="15.75" customHeight="1" x14ac:dyDescent="0.25"/>
    <row r="49" spans="1:3" ht="220.5" customHeight="1" x14ac:dyDescent="0.25"/>
    <row r="50" spans="1:3" ht="15.75" customHeight="1" x14ac:dyDescent="0.25"/>
    <row r="60" spans="1:3" ht="15.75" thickBot="1" x14ac:dyDescent="0.3"/>
    <row r="61" spans="1:3" ht="16.5" thickBot="1" x14ac:dyDescent="0.3">
      <c r="A61" s="1025"/>
      <c r="B61" s="1025"/>
      <c r="C61" s="1026"/>
    </row>
    <row r="62" spans="1:3" x14ac:dyDescent="0.25">
      <c r="A62" s="1023" t="s">
        <v>291</v>
      </c>
      <c r="B62" s="1023" t="s">
        <v>301</v>
      </c>
      <c r="C62" s="1023" t="s">
        <v>302</v>
      </c>
    </row>
    <row r="63" spans="1:3" ht="15.75" thickBot="1" x14ac:dyDescent="0.3">
      <c r="A63" s="1024"/>
      <c r="B63" s="1024"/>
      <c r="C63" s="1024"/>
    </row>
    <row r="64" spans="1:3" x14ac:dyDescent="0.25">
      <c r="A64" s="1027">
        <v>7742</v>
      </c>
      <c r="B64" s="1029" t="s">
        <v>303</v>
      </c>
      <c r="C64" s="1029"/>
    </row>
    <row r="65" spans="1:3" ht="15.75" thickBot="1" x14ac:dyDescent="0.3">
      <c r="A65" s="1028"/>
      <c r="B65" s="1030"/>
      <c r="C65" s="1030"/>
    </row>
    <row r="66" spans="1:3" ht="32.25" thickBot="1" x14ac:dyDescent="0.3">
      <c r="A66" s="429">
        <v>23224</v>
      </c>
      <c r="B66" s="428" t="s">
        <v>304</v>
      </c>
      <c r="C66" s="428"/>
    </row>
    <row r="67" spans="1:3" x14ac:dyDescent="0.25">
      <c r="A67" s="1027">
        <v>44739</v>
      </c>
      <c r="B67" s="1029" t="s">
        <v>305</v>
      </c>
      <c r="C67" s="1029"/>
    </row>
    <row r="68" spans="1:3" ht="15.75" thickBot="1" x14ac:dyDescent="0.3">
      <c r="A68" s="1028"/>
      <c r="B68" s="1030"/>
      <c r="C68" s="1030"/>
    </row>
    <row r="69" spans="1:3" x14ac:dyDescent="0.25">
      <c r="A69" s="1031" t="s">
        <v>306</v>
      </c>
      <c r="B69" s="1029" t="s">
        <v>305</v>
      </c>
      <c r="C69" s="1029"/>
    </row>
    <row r="70" spans="1:3" ht="15.75" thickBot="1" x14ac:dyDescent="0.3">
      <c r="A70" s="1032"/>
      <c r="B70" s="1030"/>
      <c r="C70" s="1030"/>
    </row>
    <row r="71" spans="1:3" x14ac:dyDescent="0.25">
      <c r="A71" s="1031" t="s">
        <v>307</v>
      </c>
      <c r="B71" s="1029" t="s">
        <v>305</v>
      </c>
      <c r="C71" s="1029"/>
    </row>
    <row r="72" spans="1:3" ht="15.75" thickBot="1" x14ac:dyDescent="0.3">
      <c r="A72" s="1032"/>
      <c r="B72" s="1030"/>
      <c r="C72" s="1030"/>
    </row>
    <row r="73" spans="1:3" ht="16.5" thickBot="1" x14ac:dyDescent="0.3">
      <c r="A73" s="430"/>
      <c r="B73" s="428" t="s">
        <v>305</v>
      </c>
      <c r="C73" s="428"/>
    </row>
  </sheetData>
  <customSheetViews>
    <customSheetView guid="{8CBE9C39-5310-4947-A571-4E7513483F81}" scale="68" state="hidden">
      <selection activeCell="F7" sqref="F7:F8"/>
      <pageMargins left="0.7" right="0.7" top="0.75" bottom="0.75" header="0.3" footer="0.3"/>
    </customSheetView>
    <customSheetView guid="{7AF4BFBE-7AFF-4136-8C3C-B2E1F06A2289}" scale="68" state="hidden">
      <selection activeCell="F7" sqref="F7:F8"/>
      <pageMargins left="0.7" right="0.7" top="0.75" bottom="0.75" header="0.3" footer="0.3"/>
    </customSheetView>
    <customSheetView guid="{D825303C-EB26-41EF-A3A4-A726650E19B2}" scale="68" state="hidden">
      <selection activeCell="F7" sqref="F7:F8"/>
      <pageMargins left="0.7" right="0.7" top="0.75" bottom="0.75" header="0.3" footer="0.3"/>
    </customSheetView>
    <customSheetView guid="{98219D75-EEDC-4E5F-BC93-4C01DC7D3020}" scale="68">
      <selection activeCell="I7" sqref="I7"/>
      <pageMargins left="0.7" right="0.7" top="0.75" bottom="0.75" header="0.3" footer="0.3"/>
    </customSheetView>
    <customSheetView guid="{C668C74F-D782-4098-816F-E127A65D4742}" scale="68" state="hidden">
      <selection activeCell="F7" sqref="F7:F8"/>
      <pageMargins left="0.7" right="0.7" top="0.75" bottom="0.75" header="0.3" footer="0.3"/>
    </customSheetView>
  </customSheetViews>
  <mergeCells count="50">
    <mergeCell ref="G7:G8"/>
    <mergeCell ref="A9:A11"/>
    <mergeCell ref="B9:B11"/>
    <mergeCell ref="C9:C11"/>
    <mergeCell ref="D9:D11"/>
    <mergeCell ref="E9:E11"/>
    <mergeCell ref="F9:F11"/>
    <mergeCell ref="G9:G11"/>
    <mergeCell ref="A7:A8"/>
    <mergeCell ref="B7:B8"/>
    <mergeCell ref="C7:C8"/>
    <mergeCell ref="D7:D8"/>
    <mergeCell ref="E7:E8"/>
    <mergeCell ref="C5:C6"/>
    <mergeCell ref="D5:D6"/>
    <mergeCell ref="E5:E6"/>
    <mergeCell ref="F7:F8"/>
    <mergeCell ref="F5:F6"/>
    <mergeCell ref="G5:G6"/>
    <mergeCell ref="H5:H6"/>
    <mergeCell ref="I5:I6"/>
    <mergeCell ref="A1:I1"/>
    <mergeCell ref="A2:I2"/>
    <mergeCell ref="A3:A4"/>
    <mergeCell ref="B3:B4"/>
    <mergeCell ref="C3:C4"/>
    <mergeCell ref="D3:D4"/>
    <mergeCell ref="E3:E4"/>
    <mergeCell ref="F3:F4"/>
    <mergeCell ref="G3:G4"/>
    <mergeCell ref="H3:H4"/>
    <mergeCell ref="I3:I4"/>
    <mergeCell ref="A5:A6"/>
    <mergeCell ref="B5:B6"/>
    <mergeCell ref="C71:C72"/>
    <mergeCell ref="A71:A72"/>
    <mergeCell ref="B71:B72"/>
    <mergeCell ref="A69:A70"/>
    <mergeCell ref="B69:B70"/>
    <mergeCell ref="C69:C70"/>
    <mergeCell ref="A62:A63"/>
    <mergeCell ref="B62:B63"/>
    <mergeCell ref="C62:C63"/>
    <mergeCell ref="A61:C61"/>
    <mergeCell ref="A67:A68"/>
    <mergeCell ref="B67:B68"/>
    <mergeCell ref="C67:C68"/>
    <mergeCell ref="A64:A65"/>
    <mergeCell ref="B64:B65"/>
    <mergeCell ref="C64:C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9"/>
  <sheetViews>
    <sheetView topLeftCell="K26" workbookViewId="0">
      <selection activeCell="L34" sqref="L34"/>
    </sheetView>
  </sheetViews>
  <sheetFormatPr defaultColWidth="9.140625" defaultRowHeight="15.75" thickBottom="1" x14ac:dyDescent="0.3"/>
  <cols>
    <col min="1" max="1" width="49.140625" style="654" customWidth="1"/>
    <col min="2" max="2" width="9.140625" style="658" customWidth="1"/>
    <col min="3" max="3" width="9.140625" style="658"/>
    <col min="4" max="5" width="0" style="658" hidden="1" customWidth="1"/>
    <col min="6" max="6" width="84.7109375" style="654" customWidth="1"/>
    <col min="7" max="7" width="43.85546875" style="663" customWidth="1"/>
    <col min="8" max="8" width="16.28515625" style="663" customWidth="1"/>
    <col min="9" max="9" width="16" style="663" customWidth="1"/>
    <col min="10" max="10" width="25.85546875" style="663" customWidth="1"/>
    <col min="11" max="11" width="19.5703125" style="654" customWidth="1"/>
    <col min="12" max="12" width="13.42578125" style="654" customWidth="1"/>
    <col min="13" max="13" width="42.28515625" style="654" customWidth="1"/>
    <col min="14" max="14" width="34" style="654" customWidth="1"/>
    <col min="15" max="16" width="20.5703125" style="654" customWidth="1"/>
    <col min="17" max="17" width="35.140625" style="654" customWidth="1"/>
    <col min="18" max="18" width="12" style="654" customWidth="1"/>
    <col min="19" max="19" width="39.5703125" style="654" customWidth="1"/>
    <col min="20" max="20" width="20" style="654" customWidth="1"/>
    <col min="21" max="21" width="13.42578125" style="654" customWidth="1"/>
    <col min="22" max="22" width="24.5703125" style="654" customWidth="1"/>
    <col min="23" max="23" width="12" style="654" bestFit="1" customWidth="1"/>
    <col min="24" max="24" width="35.140625" style="654" bestFit="1" customWidth="1"/>
    <col min="25" max="16384" width="9.140625" style="654"/>
  </cols>
  <sheetData>
    <row r="1" spans="1:31" ht="72.75" thickBot="1" x14ac:dyDescent="0.3">
      <c r="A1" s="712"/>
      <c r="B1" s="713" t="s">
        <v>520</v>
      </c>
      <c r="C1" s="714" t="s">
        <v>521</v>
      </c>
      <c r="D1" s="714" t="s">
        <v>522</v>
      </c>
      <c r="E1" s="714" t="s">
        <v>523</v>
      </c>
      <c r="F1" s="715" t="s">
        <v>524</v>
      </c>
      <c r="G1" s="716" t="s">
        <v>525</v>
      </c>
      <c r="H1" s="716" t="s">
        <v>526</v>
      </c>
      <c r="I1" s="716" t="s">
        <v>527</v>
      </c>
      <c r="J1" s="717" t="s">
        <v>528</v>
      </c>
      <c r="K1" s="717" t="s">
        <v>529</v>
      </c>
      <c r="L1" s="717" t="s">
        <v>530</v>
      </c>
      <c r="M1" s="717" t="s">
        <v>531</v>
      </c>
      <c r="N1" s="931" t="s">
        <v>672</v>
      </c>
      <c r="O1" s="932"/>
      <c r="P1" s="932"/>
      <c r="Q1" s="932"/>
      <c r="R1" s="718"/>
      <c r="S1" s="718"/>
      <c r="T1" s="719"/>
      <c r="U1" s="719"/>
      <c r="V1" s="655"/>
      <c r="W1" s="655"/>
      <c r="X1" s="655"/>
      <c r="Y1" s="655"/>
    </row>
    <row r="2" spans="1:31" thickBot="1" x14ac:dyDescent="0.3">
      <c r="A2" s="720" t="s">
        <v>532</v>
      </c>
      <c r="B2" s="721"/>
      <c r="C2" s="721"/>
      <c r="D2" s="721"/>
      <c r="E2" s="721"/>
      <c r="F2" s="722"/>
      <c r="G2" s="723"/>
      <c r="H2" s="723"/>
      <c r="I2" s="723"/>
      <c r="J2" s="723"/>
      <c r="K2" s="724"/>
      <c r="L2" s="724"/>
      <c r="M2" s="724"/>
      <c r="N2" s="719"/>
      <c r="O2" s="719"/>
      <c r="P2" s="719"/>
      <c r="Q2" s="719"/>
      <c r="R2" s="719"/>
      <c r="S2" s="719"/>
      <c r="T2" s="719"/>
      <c r="U2" s="719"/>
      <c r="V2" s="655"/>
      <c r="W2" s="655"/>
      <c r="X2" s="655"/>
      <c r="Y2" s="655"/>
    </row>
    <row r="3" spans="1:31" ht="15.75" customHeight="1" thickBot="1" x14ac:dyDescent="0.3">
      <c r="A3" s="725" t="s">
        <v>533</v>
      </c>
      <c r="B3" s="726"/>
      <c r="C3" s="726"/>
      <c r="D3" s="726"/>
      <c r="E3" s="726"/>
      <c r="F3" s="727"/>
      <c r="G3" s="728"/>
      <c r="H3" s="729"/>
      <c r="I3" s="729"/>
      <c r="J3" s="729"/>
      <c r="K3" s="729"/>
      <c r="L3" s="729"/>
      <c r="M3" s="729"/>
      <c r="N3" s="730"/>
      <c r="O3" s="731"/>
      <c r="P3" s="653"/>
      <c r="Q3" s="731"/>
      <c r="R3" s="732"/>
      <c r="S3" s="732"/>
      <c r="T3" s="732"/>
      <c r="U3" s="732"/>
      <c r="V3" s="655"/>
      <c r="W3" s="655"/>
      <c r="X3" s="655"/>
      <c r="Y3" s="655"/>
    </row>
    <row r="4" spans="1:31" ht="48.75" thickBot="1" x14ac:dyDescent="0.3">
      <c r="A4" s="733" t="s">
        <v>534</v>
      </c>
      <c r="B4" s="734">
        <v>32702</v>
      </c>
      <c r="C4" s="948">
        <f>B4/5*1</f>
        <v>6540.4</v>
      </c>
      <c r="D4" s="734">
        <v>45707</v>
      </c>
      <c r="E4" s="735" t="s">
        <v>685</v>
      </c>
      <c r="F4" s="987" t="s">
        <v>687</v>
      </c>
      <c r="G4" s="736"/>
      <c r="H4" s="736"/>
      <c r="I4" s="736"/>
      <c r="J4" s="736"/>
      <c r="K4" s="719"/>
      <c r="L4" s="719"/>
      <c r="M4" s="719"/>
      <c r="N4" s="737" t="s">
        <v>535</v>
      </c>
      <c r="O4" s="737" t="s">
        <v>655</v>
      </c>
      <c r="P4" s="737" t="s">
        <v>536</v>
      </c>
      <c r="Q4" s="737" t="s">
        <v>537</v>
      </c>
      <c r="R4" s="738" t="s">
        <v>538</v>
      </c>
      <c r="S4" s="739" t="s">
        <v>539</v>
      </c>
      <c r="T4" s="719"/>
      <c r="U4" s="719"/>
      <c r="V4" s="655"/>
      <c r="W4" s="655"/>
      <c r="X4" s="655"/>
      <c r="Y4" s="655"/>
      <c r="Z4" s="656"/>
      <c r="AA4" s="655"/>
      <c r="AB4" s="655"/>
      <c r="AC4" s="655"/>
      <c r="AD4" s="655"/>
      <c r="AE4" s="655"/>
    </row>
    <row r="5" spans="1:31" ht="72.75" thickBot="1" x14ac:dyDescent="0.3">
      <c r="A5" s="740" t="s">
        <v>540</v>
      </c>
      <c r="B5" s="741">
        <v>30966</v>
      </c>
      <c r="C5" s="741">
        <v>29791</v>
      </c>
      <c r="D5" s="741">
        <v>32702</v>
      </c>
      <c r="E5" s="741" t="s">
        <v>541</v>
      </c>
      <c r="F5" s="742" t="s">
        <v>654</v>
      </c>
      <c r="G5" s="743" t="s">
        <v>542</v>
      </c>
      <c r="H5" s="939">
        <f>B9+B14+B23</f>
        <v>222448</v>
      </c>
      <c r="I5" s="939">
        <f>C9+C14+C23</f>
        <v>45967.6</v>
      </c>
      <c r="J5" s="940"/>
      <c r="K5" s="941"/>
      <c r="L5" s="942"/>
      <c r="M5" s="943"/>
      <c r="N5" s="745">
        <f t="shared" ref="N5:N10" si="0">ROUND(H5*1/6,0)</f>
        <v>37075</v>
      </c>
      <c r="O5" s="746">
        <f t="shared" ref="O5:O10" si="1">H5-N5</f>
        <v>185373</v>
      </c>
      <c r="P5" s="965">
        <f>I5*1/6</f>
        <v>7661.2666666666664</v>
      </c>
      <c r="Q5" s="966">
        <f>I5*5/6</f>
        <v>38306.333333333336</v>
      </c>
      <c r="R5" s="944"/>
      <c r="S5" s="944"/>
      <c r="T5" s="748">
        <f>I5/H5</f>
        <v>0.20664424944256635</v>
      </c>
      <c r="U5" s="749"/>
      <c r="V5" s="655"/>
      <c r="W5" s="655"/>
      <c r="X5" s="655"/>
      <c r="Y5" s="655"/>
      <c r="Z5" s="656"/>
      <c r="AA5" s="655"/>
      <c r="AB5" s="655"/>
      <c r="AC5" s="655"/>
      <c r="AD5" s="655"/>
      <c r="AE5" s="655"/>
    </row>
    <row r="6" spans="1:31" ht="135.75" thickBot="1" x14ac:dyDescent="0.3">
      <c r="A6" s="750" t="s">
        <v>656</v>
      </c>
      <c r="B6" s="751">
        <v>32702</v>
      </c>
      <c r="C6" s="949">
        <f>B6/5*1</f>
        <v>6540.4</v>
      </c>
      <c r="D6" s="751">
        <v>45707</v>
      </c>
      <c r="E6" s="988">
        <v>0.71547000000000005</v>
      </c>
      <c r="F6" s="753" t="s">
        <v>543</v>
      </c>
      <c r="G6" s="743" t="s">
        <v>518</v>
      </c>
      <c r="H6" s="754">
        <f>((B14+B9)*0.25+B4*0.5)*2</f>
        <v>121743</v>
      </c>
      <c r="I6" s="939">
        <f>((C9+C14)*0.25+C4*0.5)*2</f>
        <v>29524.199999999997</v>
      </c>
      <c r="J6" s="744" t="s">
        <v>544</v>
      </c>
      <c r="K6" s="946">
        <f>H7-H7*T6-H7*U6</f>
        <v>14396</v>
      </c>
      <c r="L6" s="947">
        <v>10500</v>
      </c>
      <c r="M6" s="943" t="s">
        <v>688</v>
      </c>
      <c r="N6" s="755">
        <f t="shared" si="0"/>
        <v>20291</v>
      </c>
      <c r="O6" s="746">
        <f t="shared" si="1"/>
        <v>101452</v>
      </c>
      <c r="P6" s="965">
        <f>ROUNDDOWN(I6*1/6,0)</f>
        <v>4920</v>
      </c>
      <c r="Q6" s="966">
        <f>I6*5/6</f>
        <v>24603.5</v>
      </c>
      <c r="R6" s="747">
        <f>ROUND(K6*1/6,0)</f>
        <v>2399</v>
      </c>
      <c r="S6" s="747">
        <f>K6-R6</f>
        <v>11997</v>
      </c>
      <c r="T6" s="748">
        <f>B7/H7</f>
        <v>0.39724296381390006</v>
      </c>
      <c r="U6" s="945">
        <f>1345/H7</f>
        <v>5.150296764311698E-2</v>
      </c>
      <c r="V6" s="657"/>
      <c r="W6" s="657"/>
      <c r="X6" s="657"/>
      <c r="Y6" s="657"/>
      <c r="Z6" s="655"/>
      <c r="AA6" s="655"/>
      <c r="AB6" s="655"/>
      <c r="AC6" s="655"/>
      <c r="AD6" s="655"/>
      <c r="AE6" s="655"/>
    </row>
    <row r="7" spans="1:31" ht="60.75" thickBot="1" x14ac:dyDescent="0.3">
      <c r="A7" s="756" t="s">
        <v>545</v>
      </c>
      <c r="B7" s="757">
        <v>10374</v>
      </c>
      <c r="C7" s="950">
        <f>B7/5*1</f>
        <v>2074.8000000000002</v>
      </c>
      <c r="D7" s="757">
        <v>14500</v>
      </c>
      <c r="E7" s="989">
        <v>0.71547000000000005</v>
      </c>
      <c r="F7" s="758" t="s">
        <v>686</v>
      </c>
      <c r="G7" s="743" t="s">
        <v>674</v>
      </c>
      <c r="H7" s="754">
        <f>B7+B17+B22</f>
        <v>26115</v>
      </c>
      <c r="I7" s="939">
        <f>C7+C17+C22</f>
        <v>4458.2000000000007</v>
      </c>
      <c r="J7" s="759" t="s">
        <v>547</v>
      </c>
      <c r="K7" s="760">
        <f>B5</f>
        <v>30966</v>
      </c>
      <c r="L7" s="760">
        <v>29791</v>
      </c>
      <c r="M7" s="761" t="s">
        <v>548</v>
      </c>
      <c r="N7" s="755">
        <f t="shared" si="0"/>
        <v>4353</v>
      </c>
      <c r="O7" s="762">
        <f t="shared" si="1"/>
        <v>21762</v>
      </c>
      <c r="P7" s="965">
        <f>I7*1/6</f>
        <v>743.03333333333342</v>
      </c>
      <c r="Q7" s="967">
        <f>I7*5/6</f>
        <v>3715.1666666666674</v>
      </c>
      <c r="R7" s="747">
        <f>ROUND(K7*1/6,0)</f>
        <v>5161</v>
      </c>
      <c r="S7" s="747">
        <f t="shared" ref="S7:S8" si="2">K7-R7</f>
        <v>25805</v>
      </c>
      <c r="T7" s="763"/>
      <c r="U7" s="764"/>
      <c r="V7" s="657"/>
      <c r="W7" s="657"/>
      <c r="X7" s="657"/>
      <c r="Y7" s="657"/>
      <c r="Z7" s="655"/>
      <c r="AA7" s="655"/>
      <c r="AB7" s="655"/>
      <c r="AC7" s="655"/>
      <c r="AD7" s="655"/>
      <c r="AE7" s="655"/>
    </row>
    <row r="8" spans="1:31" ht="182.25" customHeight="1" thickBot="1" x14ac:dyDescent="0.3">
      <c r="A8" s="765" t="s">
        <v>549</v>
      </c>
      <c r="B8" s="752">
        <f>B15+B16+B9</f>
        <v>178082</v>
      </c>
      <c r="C8" s="949">
        <f>C9+C14</f>
        <v>45967.6</v>
      </c>
      <c r="D8" s="752" t="s">
        <v>550</v>
      </c>
      <c r="E8" s="766" t="s">
        <v>550</v>
      </c>
      <c r="F8" s="767" t="s">
        <v>675</v>
      </c>
      <c r="G8" s="954" t="s">
        <v>551</v>
      </c>
      <c r="H8" s="955">
        <f>(B8*0.25+B24)*0.8</f>
        <v>71109.2</v>
      </c>
      <c r="I8" s="956">
        <f>H8/7*3</f>
        <v>30475.371428571423</v>
      </c>
      <c r="J8" s="759" t="s">
        <v>552</v>
      </c>
      <c r="K8" s="760">
        <f>B12+B13</f>
        <v>160273.79999999999</v>
      </c>
      <c r="L8" s="760">
        <v>95386</v>
      </c>
      <c r="M8" s="761" t="s">
        <v>553</v>
      </c>
      <c r="N8" s="962"/>
      <c r="O8" s="963"/>
      <c r="P8" s="964"/>
      <c r="Q8" s="963"/>
      <c r="R8" s="747">
        <f>ROUND(K8*1/6,0)</f>
        <v>26712</v>
      </c>
      <c r="S8" s="747">
        <f t="shared" si="2"/>
        <v>133561.79999999999</v>
      </c>
      <c r="T8" s="763"/>
      <c r="U8" s="764"/>
      <c r="V8" s="657"/>
      <c r="W8" s="657"/>
      <c r="X8" s="657"/>
      <c r="Y8" s="657"/>
      <c r="Z8" s="655"/>
      <c r="AA8" s="655"/>
      <c r="AB8" s="655"/>
      <c r="AC8" s="655"/>
      <c r="AD8" s="655"/>
      <c r="AE8" s="655"/>
    </row>
    <row r="9" spans="1:31" ht="60.75" thickBot="1" x14ac:dyDescent="0.3">
      <c r="A9" s="769" t="s">
        <v>657</v>
      </c>
      <c r="B9" s="770">
        <f>B10+B11</f>
        <v>17450</v>
      </c>
      <c r="C9" s="952">
        <f>C10+C11</f>
        <v>4324.75</v>
      </c>
      <c r="D9" s="770">
        <f>D10+D11</f>
        <v>11800</v>
      </c>
      <c r="E9" s="771">
        <v>0.02</v>
      </c>
      <c r="F9" s="772" t="s">
        <v>554</v>
      </c>
      <c r="G9" s="773" t="s">
        <v>555</v>
      </c>
      <c r="H9" s="768">
        <f>B4</f>
        <v>32702</v>
      </c>
      <c r="I9" s="957">
        <f>C4</f>
        <v>6540.4</v>
      </c>
      <c r="J9" s="774"/>
      <c r="K9" s="775"/>
      <c r="L9" s="776"/>
      <c r="M9" s="777"/>
      <c r="N9" s="745">
        <f t="shared" si="0"/>
        <v>5450</v>
      </c>
      <c r="O9" s="762">
        <f t="shared" si="1"/>
        <v>27252</v>
      </c>
      <c r="P9" s="965">
        <f>I9*1/6</f>
        <v>1090.0666666666666</v>
      </c>
      <c r="Q9" s="967">
        <f>I9*5/6</f>
        <v>5450.333333333333</v>
      </c>
      <c r="R9" s="778"/>
      <c r="S9" s="778"/>
      <c r="T9" s="719"/>
      <c r="U9" s="719"/>
      <c r="V9" s="655"/>
      <c r="W9" s="655"/>
      <c r="X9" s="655"/>
      <c r="Y9" s="655"/>
      <c r="Z9" s="655"/>
      <c r="AA9" s="655"/>
      <c r="AB9" s="655"/>
      <c r="AC9" s="655"/>
      <c r="AD9" s="655"/>
      <c r="AE9" s="655"/>
    </row>
    <row r="10" spans="1:31" ht="96.75" thickBot="1" x14ac:dyDescent="0.3">
      <c r="A10" s="779" t="s">
        <v>658</v>
      </c>
      <c r="B10" s="780">
        <v>6065</v>
      </c>
      <c r="C10" s="951">
        <f>B10*0.75*1/5</f>
        <v>909.75</v>
      </c>
      <c r="D10" s="780">
        <v>4012</v>
      </c>
      <c r="E10" s="781">
        <v>0.02</v>
      </c>
      <c r="F10" s="782" t="s">
        <v>556</v>
      </c>
      <c r="G10" s="773" t="s">
        <v>557</v>
      </c>
      <c r="H10" s="768">
        <f>B9</f>
        <v>17450</v>
      </c>
      <c r="I10" s="957">
        <f>C9</f>
        <v>4324.75</v>
      </c>
      <c r="J10" s="783"/>
      <c r="K10" s="778"/>
      <c r="L10" s="719"/>
      <c r="M10" s="719"/>
      <c r="N10" s="745">
        <f t="shared" si="0"/>
        <v>2908</v>
      </c>
      <c r="O10" s="762">
        <f t="shared" si="1"/>
        <v>14542</v>
      </c>
      <c r="P10" s="965">
        <f>I10*1/6</f>
        <v>720.79166666666663</v>
      </c>
      <c r="Q10" s="968">
        <f>I10*5/6</f>
        <v>3603.9583333333335</v>
      </c>
      <c r="R10" s="785"/>
      <c r="S10" s="786"/>
      <c r="T10" s="787"/>
      <c r="U10" s="787"/>
      <c r="V10" s="655"/>
      <c r="W10" s="655"/>
      <c r="X10" s="655"/>
      <c r="Y10" s="655"/>
      <c r="Z10" s="655"/>
      <c r="AA10" s="655"/>
      <c r="AB10" s="655"/>
      <c r="AC10" s="655"/>
      <c r="AD10" s="655"/>
      <c r="AE10" s="655"/>
    </row>
    <row r="11" spans="1:31" ht="60.75" thickBot="1" x14ac:dyDescent="0.3">
      <c r="A11" s="779" t="s">
        <v>659</v>
      </c>
      <c r="B11" s="780">
        <v>11385</v>
      </c>
      <c r="C11" s="951">
        <f>ROUNDDOWN(B11*0.75*2/5,0)</f>
        <v>3415</v>
      </c>
      <c r="D11" s="780">
        <v>7788</v>
      </c>
      <c r="E11" s="781">
        <v>0.02</v>
      </c>
      <c r="F11" s="782" t="s">
        <v>558</v>
      </c>
      <c r="G11" s="958" t="s">
        <v>559</v>
      </c>
      <c r="H11" s="955">
        <f>(B8*0.25+B24)*0.2</f>
        <v>17777.3</v>
      </c>
      <c r="I11" s="959">
        <f>H11/7*3</f>
        <v>7618.8428571428558</v>
      </c>
      <c r="J11" s="790"/>
      <c r="K11" s="791"/>
      <c r="L11" s="787"/>
      <c r="M11" s="787"/>
      <c r="N11" s="970"/>
      <c r="O11" s="971"/>
      <c r="P11" s="970"/>
      <c r="Q11" s="971"/>
      <c r="R11" s="792"/>
      <c r="S11" s="792"/>
      <c r="T11" s="793"/>
      <c r="U11" s="793"/>
      <c r="V11" s="655"/>
      <c r="W11" s="655"/>
      <c r="X11" s="655"/>
      <c r="Y11" s="655"/>
      <c r="Z11" s="655"/>
      <c r="AA11" s="655"/>
      <c r="AB11" s="655"/>
      <c r="AC11" s="655"/>
      <c r="AD11" s="655"/>
      <c r="AE11" s="655"/>
    </row>
    <row r="12" spans="1:31" ht="84.75" thickBot="1" x14ac:dyDescent="0.3">
      <c r="A12" s="740" t="s">
        <v>503</v>
      </c>
      <c r="B12" s="741">
        <f>(B15+B10)*0.9</f>
        <v>44739</v>
      </c>
      <c r="C12" s="741">
        <v>29456</v>
      </c>
      <c r="D12" s="741"/>
      <c r="E12" s="794">
        <v>0.9</v>
      </c>
      <c r="F12" s="742" t="s">
        <v>504</v>
      </c>
      <c r="G12" s="960" t="s">
        <v>676</v>
      </c>
      <c r="H12" s="961">
        <f>B8+B24</f>
        <v>222448</v>
      </c>
      <c r="I12" s="961">
        <f>C8+C24</f>
        <v>45967.6</v>
      </c>
      <c r="J12" s="796"/>
      <c r="K12" s="797"/>
      <c r="L12" s="798"/>
      <c r="M12" s="969"/>
      <c r="N12" s="974">
        <f>ROUND(H12*1/6,0)</f>
        <v>37075</v>
      </c>
      <c r="O12" s="972">
        <f>H12-N12</f>
        <v>185373</v>
      </c>
      <c r="P12" s="974">
        <f>ROUNDUP(I12*1/6,0)</f>
        <v>7662</v>
      </c>
      <c r="Q12" s="784">
        <f>I12*5/6</f>
        <v>38306.333333333336</v>
      </c>
      <c r="R12" s="973"/>
      <c r="S12" s="792"/>
      <c r="T12" s="793"/>
      <c r="U12" s="793"/>
      <c r="V12" s="655"/>
      <c r="W12" s="655"/>
      <c r="X12" s="655"/>
      <c r="Y12" s="655"/>
      <c r="Z12" s="655"/>
      <c r="AA12" s="655"/>
      <c r="AB12" s="655"/>
      <c r="AC12" s="655"/>
      <c r="AD12" s="655"/>
      <c r="AE12" s="655"/>
    </row>
    <row r="13" spans="1:31" ht="36.75" thickBot="1" x14ac:dyDescent="0.3">
      <c r="A13" s="740" t="s">
        <v>505</v>
      </c>
      <c r="B13" s="741">
        <f>(B16+B11)*0.9</f>
        <v>115534.8</v>
      </c>
      <c r="C13" s="741">
        <v>65930</v>
      </c>
      <c r="D13" s="741"/>
      <c r="E13" s="799">
        <v>0.9</v>
      </c>
      <c r="F13" s="742" t="s">
        <v>560</v>
      </c>
      <c r="G13" s="960" t="s">
        <v>677</v>
      </c>
      <c r="H13" s="961">
        <f>B14</f>
        <v>160632</v>
      </c>
      <c r="I13" s="961">
        <f>C14</f>
        <v>41642.85</v>
      </c>
      <c r="J13" s="795"/>
      <c r="K13" s="719"/>
      <c r="L13" s="719"/>
      <c r="M13" s="719"/>
      <c r="N13" s="974">
        <f>ROUND(H13*1/6,0)</f>
        <v>26772</v>
      </c>
      <c r="O13" s="972">
        <f>H13-N13</f>
        <v>133860</v>
      </c>
      <c r="P13" s="974">
        <f>I13*1/6</f>
        <v>6940.4749999999995</v>
      </c>
      <c r="Q13" s="784">
        <f>ROUNDUP(I13*5/6,0)</f>
        <v>34703</v>
      </c>
      <c r="R13" s="793"/>
      <c r="S13" s="793"/>
      <c r="T13" s="793"/>
      <c r="U13" s="793"/>
      <c r="V13" s="655"/>
      <c r="W13" s="655"/>
      <c r="X13" s="655"/>
      <c r="Y13" s="655"/>
      <c r="Z13" s="655"/>
      <c r="AA13" s="655"/>
      <c r="AB13" s="655"/>
      <c r="AC13" s="655"/>
      <c r="AD13" s="655"/>
      <c r="AE13" s="655"/>
    </row>
    <row r="14" spans="1:31" ht="48.75" thickBot="1" x14ac:dyDescent="0.3">
      <c r="A14" s="800" t="s">
        <v>660</v>
      </c>
      <c r="B14" s="801">
        <f>B15+B16</f>
        <v>160632</v>
      </c>
      <c r="C14" s="952">
        <f>C15+C16</f>
        <v>41642.85</v>
      </c>
      <c r="D14" s="802"/>
      <c r="E14" s="802"/>
      <c r="F14" s="803" t="s">
        <v>561</v>
      </c>
      <c r="G14" s="804"/>
      <c r="H14" s="804"/>
      <c r="I14" s="804"/>
      <c r="J14" s="804"/>
      <c r="K14" s="719"/>
      <c r="L14" s="719"/>
      <c r="M14" s="719"/>
      <c r="N14" s="719"/>
      <c r="O14" s="719"/>
      <c r="P14" s="719"/>
      <c r="Q14" s="793"/>
      <c r="R14" s="793"/>
      <c r="S14" s="793"/>
      <c r="T14" s="793"/>
      <c r="U14" s="793"/>
      <c r="V14" s="655"/>
      <c r="W14" s="655"/>
      <c r="X14" s="655"/>
      <c r="Y14" s="655"/>
      <c r="Z14" s="655"/>
      <c r="AA14" s="655"/>
      <c r="AB14" s="655"/>
      <c r="AC14" s="655"/>
      <c r="AD14" s="655"/>
      <c r="AE14" s="655"/>
    </row>
    <row r="15" spans="1:31" ht="96.75" thickBot="1" x14ac:dyDescent="0.3">
      <c r="A15" s="805" t="s">
        <v>661</v>
      </c>
      <c r="B15" s="806">
        <v>43645</v>
      </c>
      <c r="C15" s="951">
        <f>B15*0.75*1/5</f>
        <v>6546.75</v>
      </c>
      <c r="D15" s="802">
        <v>217867</v>
      </c>
      <c r="E15" s="802"/>
      <c r="F15" s="807" t="s">
        <v>562</v>
      </c>
      <c r="G15" s="808"/>
      <c r="H15" s="808"/>
      <c r="I15" s="808"/>
      <c r="J15" s="808"/>
      <c r="K15" s="719"/>
      <c r="L15" s="719"/>
      <c r="M15" s="719"/>
      <c r="N15" s="719"/>
      <c r="O15" s="719"/>
      <c r="P15" s="719"/>
      <c r="Q15" s="793"/>
      <c r="R15" s="793"/>
      <c r="S15" s="793"/>
      <c r="T15" s="793"/>
      <c r="U15" s="793"/>
      <c r="V15" s="655"/>
      <c r="W15" s="655"/>
      <c r="X15" s="655"/>
      <c r="Y15" s="655"/>
      <c r="Z15" s="655"/>
      <c r="AA15" s="655"/>
      <c r="AB15" s="655"/>
      <c r="AC15" s="655"/>
      <c r="AD15" s="655"/>
      <c r="AE15" s="655"/>
    </row>
    <row r="16" spans="1:31" ht="72.75" thickBot="1" x14ac:dyDescent="0.3">
      <c r="A16" s="805" t="s">
        <v>662</v>
      </c>
      <c r="B16" s="802">
        <v>116987</v>
      </c>
      <c r="C16" s="951">
        <f>B16*0.75*2/5</f>
        <v>35096.1</v>
      </c>
      <c r="D16" s="801">
        <v>708258</v>
      </c>
      <c r="E16" s="801"/>
      <c r="F16" s="809" t="s">
        <v>663</v>
      </c>
      <c r="G16" s="810"/>
      <c r="H16" s="810"/>
      <c r="I16" s="810"/>
      <c r="J16" s="810"/>
      <c r="K16" s="791"/>
      <c r="L16" s="787"/>
      <c r="M16" s="787"/>
      <c r="N16" s="787"/>
      <c r="O16" s="787"/>
      <c r="P16" s="787"/>
      <c r="Q16" s="793"/>
      <c r="R16" s="793"/>
      <c r="S16" s="793"/>
      <c r="T16" s="793"/>
      <c r="U16" s="793"/>
      <c r="V16" s="655"/>
      <c r="W16" s="655"/>
      <c r="X16" s="655"/>
      <c r="Y16" s="655"/>
      <c r="Z16" s="655"/>
      <c r="AA16" s="655"/>
      <c r="AB16" s="655"/>
      <c r="AC16" s="655"/>
      <c r="AD16" s="655"/>
      <c r="AE16" s="655"/>
    </row>
    <row r="17" spans="1:31" ht="129" customHeight="1" thickBot="1" x14ac:dyDescent="0.3">
      <c r="A17" s="756" t="s">
        <v>664</v>
      </c>
      <c r="B17" s="757">
        <f>B18+B19</f>
        <v>10327</v>
      </c>
      <c r="C17" s="950">
        <f>C18+C19</f>
        <v>2383.4</v>
      </c>
      <c r="D17" s="811">
        <f>D18+D19</f>
        <v>85467</v>
      </c>
      <c r="E17" s="811" t="s">
        <v>563</v>
      </c>
      <c r="F17" s="758" t="s">
        <v>564</v>
      </c>
      <c r="G17" s="804"/>
      <c r="H17" s="804"/>
      <c r="I17" s="804"/>
      <c r="J17" s="804"/>
      <c r="K17" s="812"/>
      <c r="L17" s="793"/>
      <c r="M17" s="793"/>
      <c r="N17" s="793"/>
      <c r="O17" s="793"/>
      <c r="P17" s="793"/>
      <c r="Q17" s="793"/>
      <c r="R17" s="793"/>
      <c r="S17" s="793"/>
      <c r="T17" s="793"/>
      <c r="U17" s="793"/>
      <c r="V17" s="655"/>
      <c r="W17" s="655"/>
      <c r="X17" s="655"/>
      <c r="Y17" s="655"/>
      <c r="Z17" s="655"/>
      <c r="AA17" s="655"/>
      <c r="AB17" s="655"/>
      <c r="AC17" s="655"/>
      <c r="AD17" s="655"/>
      <c r="AE17" s="655"/>
    </row>
    <row r="18" spans="1:31" ht="48.75" thickBot="1" x14ac:dyDescent="0.3">
      <c r="A18" s="813" t="s">
        <v>665</v>
      </c>
      <c r="B18" s="814">
        <v>4769</v>
      </c>
      <c r="C18" s="953">
        <f>ROUNDUP(B18*0.75*1/5,0)</f>
        <v>716</v>
      </c>
      <c r="D18" s="815">
        <v>20050</v>
      </c>
      <c r="E18" s="816">
        <v>0.21460000000000001</v>
      </c>
      <c r="F18" s="817" t="s">
        <v>565</v>
      </c>
      <c r="G18" s="818"/>
      <c r="H18" s="818"/>
      <c r="I18" s="818"/>
      <c r="J18" s="818"/>
      <c r="K18" s="812"/>
      <c r="L18" s="793"/>
      <c r="M18" s="793"/>
      <c r="N18" s="793"/>
      <c r="O18" s="793"/>
      <c r="P18" s="793"/>
      <c r="Q18" s="793"/>
      <c r="R18" s="793"/>
      <c r="S18" s="793"/>
      <c r="T18" s="793"/>
      <c r="U18" s="793"/>
      <c r="V18" s="655"/>
      <c r="W18" s="655"/>
      <c r="X18" s="655"/>
      <c r="Y18" s="655"/>
      <c r="Z18" s="655"/>
      <c r="AA18" s="655"/>
      <c r="AB18" s="655"/>
      <c r="AC18" s="655"/>
      <c r="AD18" s="655"/>
      <c r="AE18" s="655"/>
    </row>
    <row r="19" spans="1:31" ht="96.75" thickBot="1" x14ac:dyDescent="0.3">
      <c r="A19" s="813" t="s">
        <v>666</v>
      </c>
      <c r="B19" s="814">
        <v>5558</v>
      </c>
      <c r="C19" s="953">
        <f>B19*0.75*2/5</f>
        <v>1667.4</v>
      </c>
      <c r="D19" s="815">
        <v>65417</v>
      </c>
      <c r="E19" s="816">
        <v>7.1529999999999996E-2</v>
      </c>
      <c r="F19" s="817" t="s">
        <v>566</v>
      </c>
      <c r="G19" s="818"/>
      <c r="H19" s="818"/>
      <c r="I19" s="818"/>
      <c r="J19" s="818"/>
      <c r="K19" s="812"/>
      <c r="L19" s="793"/>
      <c r="M19" s="793"/>
      <c r="N19" s="793"/>
      <c r="O19" s="793"/>
      <c r="P19" s="793"/>
      <c r="Q19" s="793"/>
      <c r="R19" s="793"/>
      <c r="S19" s="793"/>
      <c r="T19" s="793"/>
      <c r="U19" s="793"/>
      <c r="V19" s="655"/>
      <c r="W19" s="655"/>
      <c r="X19" s="655"/>
      <c r="Y19" s="655"/>
      <c r="Z19" s="655"/>
      <c r="AA19" s="655"/>
      <c r="AB19" s="655"/>
      <c r="AC19" s="655"/>
      <c r="AD19" s="655"/>
      <c r="AE19" s="655"/>
    </row>
    <row r="20" spans="1:31" ht="72.75" customHeight="1" thickBot="1" x14ac:dyDescent="0.3">
      <c r="A20" s="819" t="s">
        <v>482</v>
      </c>
      <c r="B20" s="820">
        <v>1000</v>
      </c>
      <c r="C20" s="1013">
        <v>0</v>
      </c>
      <c r="D20" s="820"/>
      <c r="E20" s="820"/>
      <c r="F20" s="821" t="s">
        <v>653</v>
      </c>
      <c r="G20" s="822"/>
      <c r="H20" s="822"/>
      <c r="I20" s="822"/>
      <c r="J20" s="822"/>
      <c r="K20" s="812"/>
      <c r="L20" s="793"/>
      <c r="M20" s="793"/>
      <c r="N20" s="793"/>
      <c r="O20" s="793"/>
      <c r="P20" s="793"/>
      <c r="Q20" s="793"/>
      <c r="R20" s="793"/>
      <c r="S20" s="793"/>
      <c r="T20" s="793"/>
      <c r="U20" s="793"/>
      <c r="V20" s="655"/>
      <c r="W20" s="655"/>
      <c r="X20" s="655"/>
      <c r="Y20" s="655"/>
      <c r="Z20" s="655"/>
      <c r="AA20" s="655"/>
      <c r="AB20" s="655"/>
      <c r="AC20" s="655"/>
      <c r="AD20" s="655"/>
      <c r="AE20" s="655"/>
    </row>
    <row r="21" spans="1:31" ht="48.75" thickBot="1" x14ac:dyDescent="0.3">
      <c r="A21" s="819" t="s">
        <v>484</v>
      </c>
      <c r="B21" s="820">
        <f>SUM(B22:B24)</f>
        <v>94146</v>
      </c>
      <c r="C21" s="1013">
        <v>0</v>
      </c>
      <c r="D21" s="820"/>
      <c r="E21" s="820"/>
      <c r="F21" s="821" t="s">
        <v>567</v>
      </c>
      <c r="G21" s="822"/>
      <c r="H21" s="822"/>
      <c r="I21" s="822"/>
      <c r="J21" s="822"/>
      <c r="K21" s="812"/>
      <c r="L21" s="793"/>
      <c r="M21" s="793"/>
      <c r="N21" s="793"/>
      <c r="O21" s="793"/>
      <c r="P21" s="793"/>
      <c r="Q21" s="793"/>
      <c r="R21" s="793"/>
      <c r="S21" s="793"/>
      <c r="T21" s="793"/>
      <c r="U21" s="793"/>
      <c r="V21" s="655"/>
      <c r="W21" s="655"/>
      <c r="X21" s="655"/>
      <c r="Y21" s="655"/>
      <c r="Z21" s="655"/>
      <c r="AA21" s="655"/>
      <c r="AB21" s="655"/>
      <c r="AC21" s="655"/>
      <c r="AD21" s="655"/>
      <c r="AE21" s="655"/>
    </row>
    <row r="22" spans="1:31" ht="60.75" thickBot="1" x14ac:dyDescent="0.3">
      <c r="A22" s="756" t="s">
        <v>486</v>
      </c>
      <c r="B22" s="811">
        <v>5414</v>
      </c>
      <c r="C22" s="950">
        <v>0</v>
      </c>
      <c r="D22" s="811">
        <v>65417</v>
      </c>
      <c r="E22" s="811">
        <v>8.2799999999999999E-2</v>
      </c>
      <c r="F22" s="758" t="s">
        <v>568</v>
      </c>
      <c r="G22" s="823"/>
      <c r="H22" s="823"/>
      <c r="I22" s="823"/>
      <c r="J22" s="823"/>
      <c r="K22" s="812"/>
      <c r="L22" s="793"/>
      <c r="M22" s="793"/>
      <c r="N22" s="793"/>
      <c r="O22" s="793"/>
      <c r="P22" s="793"/>
      <c r="Q22" s="793"/>
      <c r="R22" s="793"/>
      <c r="S22" s="793"/>
      <c r="T22" s="793"/>
      <c r="U22" s="793"/>
      <c r="V22" s="655"/>
      <c r="W22" s="655"/>
      <c r="X22" s="655"/>
      <c r="Y22" s="655"/>
      <c r="Z22" s="655"/>
      <c r="AA22" s="655"/>
      <c r="AB22" s="655"/>
      <c r="AC22" s="655"/>
      <c r="AD22" s="655"/>
      <c r="AE22" s="655"/>
    </row>
    <row r="23" spans="1:31" ht="114.75" customHeight="1" thickBot="1" x14ac:dyDescent="0.3">
      <c r="A23" s="800" t="s">
        <v>488</v>
      </c>
      <c r="B23" s="770">
        <v>44366</v>
      </c>
      <c r="C23" s="952">
        <v>0</v>
      </c>
      <c r="D23" s="770"/>
      <c r="E23" s="770"/>
      <c r="F23" s="772" t="s">
        <v>569</v>
      </c>
      <c r="G23" s="823"/>
      <c r="H23" s="823"/>
      <c r="I23" s="823"/>
      <c r="J23" s="823"/>
      <c r="K23" s="797"/>
      <c r="L23" s="798"/>
      <c r="M23" s="798"/>
      <c r="N23" s="798"/>
      <c r="O23" s="798"/>
      <c r="P23" s="798"/>
      <c r="Q23" s="798"/>
      <c r="R23" s="798"/>
      <c r="S23" s="793"/>
      <c r="T23" s="793"/>
      <c r="U23" s="793"/>
      <c r="V23" s="659"/>
      <c r="W23" s="655"/>
      <c r="X23" s="655"/>
      <c r="Y23" s="655"/>
      <c r="Z23" s="655"/>
      <c r="AA23" s="655"/>
      <c r="AB23" s="655"/>
      <c r="AC23" s="655"/>
      <c r="AD23" s="655"/>
      <c r="AE23" s="655"/>
    </row>
    <row r="24" spans="1:31" ht="114.75" customHeight="1" thickBot="1" x14ac:dyDescent="0.3">
      <c r="A24" s="765" t="s">
        <v>570</v>
      </c>
      <c r="B24" s="752">
        <v>44366</v>
      </c>
      <c r="C24" s="949">
        <v>0</v>
      </c>
      <c r="D24" s="752"/>
      <c r="E24" s="752"/>
      <c r="F24" s="767" t="s">
        <v>491</v>
      </c>
      <c r="G24" s="823"/>
      <c r="H24" s="823"/>
      <c r="I24" s="823"/>
      <c r="J24" s="823"/>
      <c r="K24" s="797"/>
      <c r="L24" s="798"/>
      <c r="M24" s="798"/>
      <c r="N24" s="798"/>
      <c r="O24" s="798"/>
      <c r="P24" s="798"/>
      <c r="Q24" s="798"/>
      <c r="R24" s="798"/>
      <c r="S24" s="793"/>
      <c r="T24" s="793"/>
      <c r="U24" s="793"/>
      <c r="V24" s="659"/>
      <c r="W24" s="655"/>
      <c r="X24" s="655"/>
      <c r="Y24" s="655"/>
      <c r="Z24" s="655"/>
      <c r="AA24" s="655"/>
      <c r="AB24" s="655"/>
      <c r="AC24" s="655"/>
      <c r="AD24" s="655"/>
      <c r="AE24" s="655"/>
    </row>
    <row r="25" spans="1:31" ht="120.75" thickBot="1" x14ac:dyDescent="0.3">
      <c r="A25" s="740" t="s">
        <v>509</v>
      </c>
      <c r="B25" s="741">
        <v>800</v>
      </c>
      <c r="C25" s="741">
        <v>202</v>
      </c>
      <c r="D25" s="741"/>
      <c r="E25" s="741"/>
      <c r="F25" s="742" t="s">
        <v>510</v>
      </c>
      <c r="G25" s="795"/>
      <c r="H25" s="795"/>
      <c r="I25" s="795"/>
      <c r="J25" s="795"/>
      <c r="K25" s="797"/>
      <c r="L25" s="798"/>
      <c r="M25" s="798"/>
      <c r="N25" s="798"/>
      <c r="O25" s="798"/>
      <c r="P25" s="798"/>
      <c r="Q25" s="798"/>
      <c r="R25" s="798"/>
      <c r="S25" s="793"/>
      <c r="T25" s="793"/>
      <c r="U25" s="793"/>
      <c r="V25" s="659"/>
      <c r="W25" s="655"/>
      <c r="X25" s="655"/>
      <c r="Y25" s="655"/>
      <c r="Z25" s="655"/>
      <c r="AA25" s="655"/>
      <c r="AB25" s="655"/>
      <c r="AC25" s="655"/>
      <c r="AD25" s="655"/>
      <c r="AE25" s="655"/>
    </row>
    <row r="26" spans="1:31" ht="31.5" customHeight="1" thickBot="1" x14ac:dyDescent="0.3">
      <c r="A26" s="824" t="s">
        <v>571</v>
      </c>
      <c r="B26" s="824"/>
      <c r="C26" s="824"/>
      <c r="D26" s="824"/>
      <c r="E26" s="824"/>
      <c r="F26" s="825"/>
      <c r="G26" s="730"/>
      <c r="H26" s="730"/>
      <c r="I26" s="730"/>
      <c r="J26" s="730"/>
      <c r="K26" s="730"/>
      <c r="L26" s="730"/>
      <c r="M26" s="730"/>
      <c r="N26" s="826" t="s">
        <v>535</v>
      </c>
      <c r="O26" s="827" t="s">
        <v>572</v>
      </c>
      <c r="P26" s="828" t="s">
        <v>573</v>
      </c>
      <c r="Q26" s="827" t="s">
        <v>537</v>
      </c>
      <c r="R26" s="827" t="s">
        <v>574</v>
      </c>
      <c r="S26" s="827" t="s">
        <v>539</v>
      </c>
      <c r="T26" s="829"/>
      <c r="U26" s="829"/>
      <c r="V26" s="660"/>
      <c r="W26" s="661"/>
      <c r="X26" s="662"/>
      <c r="Y26" s="662"/>
      <c r="Z26" s="655"/>
      <c r="AA26" s="655"/>
      <c r="AB26" s="655"/>
      <c r="AC26" s="655"/>
      <c r="AD26" s="655"/>
      <c r="AE26" s="655"/>
    </row>
    <row r="27" spans="1:31" ht="90.75" thickBot="1" x14ac:dyDescent="0.3">
      <c r="A27" s="830" t="s">
        <v>575</v>
      </c>
      <c r="B27" s="831">
        <v>16858</v>
      </c>
      <c r="C27" s="844">
        <f>B27/7*1/3</f>
        <v>802.7619047619047</v>
      </c>
      <c r="D27" s="831">
        <v>10723</v>
      </c>
      <c r="E27" s="832"/>
      <c r="F27" s="833" t="s">
        <v>576</v>
      </c>
      <c r="G27" s="834" t="s">
        <v>577</v>
      </c>
      <c r="H27" s="835">
        <f>B27</f>
        <v>16858</v>
      </c>
      <c r="I27" s="1014">
        <f>H27/7*1/3</f>
        <v>802.7619047619047</v>
      </c>
      <c r="J27" s="836" t="s">
        <v>578</v>
      </c>
      <c r="K27" s="837">
        <f>H29</f>
        <v>3567.1528000000003</v>
      </c>
      <c r="L27" s="838">
        <v>1873</v>
      </c>
      <c r="M27" s="839" t="s">
        <v>579</v>
      </c>
      <c r="N27" s="840">
        <f>ROUND(H27*1/6,0)</f>
        <v>2810</v>
      </c>
      <c r="O27" s="841">
        <f>H27-N27</f>
        <v>14048</v>
      </c>
      <c r="P27" s="840">
        <f>I27*1/6</f>
        <v>133.79365079365078</v>
      </c>
      <c r="Q27" s="841">
        <f>I27*5/6</f>
        <v>668.96825396825386</v>
      </c>
      <c r="R27" s="747">
        <f>ROUND(K27*1/6,0)</f>
        <v>595</v>
      </c>
      <c r="S27" s="747">
        <f t="shared" ref="S27" si="3">K27-R27</f>
        <v>2972.1528000000003</v>
      </c>
      <c r="T27" s="719"/>
      <c r="U27" s="719"/>
      <c r="X27" s="655"/>
      <c r="Y27" s="655"/>
      <c r="Z27" s="655"/>
      <c r="AA27" s="655"/>
      <c r="AB27" s="655"/>
      <c r="AC27" s="655"/>
      <c r="AD27" s="655"/>
      <c r="AE27" s="655"/>
    </row>
    <row r="28" spans="1:31" thickBot="1" x14ac:dyDescent="0.3">
      <c r="A28" s="842"/>
      <c r="B28" s="843"/>
      <c r="C28" s="832"/>
      <c r="D28" s="844"/>
      <c r="E28" s="832"/>
      <c r="F28" s="845"/>
      <c r="G28" s="846" t="s">
        <v>580</v>
      </c>
      <c r="H28" s="847">
        <f>H27*66.86%</f>
        <v>11271.2588</v>
      </c>
      <c r="I28" s="1014">
        <f>H28/7*1/3</f>
        <v>536.72660952380954</v>
      </c>
      <c r="J28" s="848"/>
      <c r="K28" s="848"/>
      <c r="L28" s="849"/>
      <c r="M28" s="850"/>
      <c r="N28" s="840">
        <f>ROUND(H28*1/6,0)</f>
        <v>1879</v>
      </c>
      <c r="O28" s="841">
        <f>H28-N28</f>
        <v>9392.2587999999996</v>
      </c>
      <c r="P28" s="840">
        <f>ROUNDUP(I28*1/6,0)</f>
        <v>90</v>
      </c>
      <c r="Q28" s="841">
        <f>I28*5/6</f>
        <v>447.27217460317462</v>
      </c>
      <c r="R28" s="851"/>
      <c r="S28" s="851"/>
      <c r="T28" s="719"/>
      <c r="U28" s="719"/>
      <c r="X28" s="655"/>
      <c r="Y28" s="655"/>
      <c r="Z28" s="655"/>
      <c r="AA28" s="655"/>
      <c r="AB28" s="655"/>
      <c r="AC28" s="655"/>
      <c r="AD28" s="655"/>
      <c r="AE28" s="655"/>
    </row>
    <row r="29" spans="1:31" thickBot="1" x14ac:dyDescent="0.3">
      <c r="A29" s="852"/>
      <c r="B29" s="853"/>
      <c r="C29" s="854"/>
      <c r="D29" s="855"/>
      <c r="E29" s="854"/>
      <c r="F29" s="856"/>
      <c r="G29" s="835" t="s">
        <v>581</v>
      </c>
      <c r="H29" s="847">
        <f>H27*21.16%</f>
        <v>3567.1528000000003</v>
      </c>
      <c r="I29" s="1014">
        <f>H29/7*1/3</f>
        <v>169.86441904761907</v>
      </c>
      <c r="J29" s="848"/>
      <c r="K29" s="848"/>
      <c r="L29" s="849"/>
      <c r="M29" s="850"/>
      <c r="N29" s="840">
        <f>ROUND(H29*1/6,0)</f>
        <v>595</v>
      </c>
      <c r="O29" s="841">
        <f>H29-N29</f>
        <v>2972.1528000000003</v>
      </c>
      <c r="P29" s="840">
        <f>I29*1/6</f>
        <v>28.310736507936511</v>
      </c>
      <c r="Q29" s="841">
        <f>I29*5/6</f>
        <v>141.55368253968257</v>
      </c>
      <c r="R29" s="851"/>
      <c r="S29" s="851"/>
      <c r="T29" s="719"/>
      <c r="U29" s="719"/>
      <c r="X29" s="655"/>
      <c r="Y29" s="655"/>
      <c r="Z29" s="655"/>
      <c r="AA29" s="655"/>
      <c r="AB29" s="655"/>
      <c r="AC29" s="655"/>
      <c r="AD29" s="655"/>
      <c r="AE29" s="655"/>
    </row>
    <row r="30" spans="1:31" thickBot="1" x14ac:dyDescent="0.3">
      <c r="A30" s="857"/>
      <c r="B30" s="858"/>
      <c r="C30" s="859"/>
      <c r="D30" s="860"/>
      <c r="E30" s="859"/>
      <c r="F30" s="861"/>
      <c r="G30" s="835" t="s">
        <v>546</v>
      </c>
      <c r="H30" s="847">
        <f>H27*11.98%</f>
        <v>2019.5884000000001</v>
      </c>
      <c r="I30" s="1014">
        <f>H30/7*1/3</f>
        <v>96.170876190476193</v>
      </c>
      <c r="J30" s="848"/>
      <c r="K30" s="848"/>
      <c r="L30" s="849"/>
      <c r="M30" s="850"/>
      <c r="N30" s="840">
        <f>ROUND(H30*1/6,0)</f>
        <v>337</v>
      </c>
      <c r="O30" s="841">
        <f>H30-N30</f>
        <v>1682.5884000000001</v>
      </c>
      <c r="P30" s="840">
        <f>I30*1/6</f>
        <v>16.028479365079367</v>
      </c>
      <c r="Q30" s="841">
        <f>I30*5/6</f>
        <v>80.14239682539683</v>
      </c>
      <c r="R30" s="851"/>
      <c r="S30" s="851"/>
      <c r="T30" s="719"/>
      <c r="U30" s="719"/>
      <c r="X30" s="655"/>
      <c r="Y30" s="655"/>
      <c r="Z30" s="655"/>
      <c r="AA30" s="655"/>
      <c r="AB30" s="655"/>
      <c r="AC30" s="655"/>
      <c r="AD30" s="655"/>
      <c r="AE30" s="655"/>
    </row>
    <row r="31" spans="1:31" ht="84.75" thickBot="1" x14ac:dyDescent="0.3">
      <c r="A31" s="862" t="s">
        <v>582</v>
      </c>
      <c r="B31" s="863">
        <v>13486</v>
      </c>
      <c r="C31" s="863">
        <v>7878</v>
      </c>
      <c r="D31" s="863">
        <v>7878</v>
      </c>
      <c r="E31" s="863"/>
      <c r="F31" s="864" t="s">
        <v>583</v>
      </c>
      <c r="G31" s="743" t="s">
        <v>518</v>
      </c>
      <c r="H31" s="754">
        <f>ROUND(0.8*H27,0)</f>
        <v>13486</v>
      </c>
      <c r="I31" s="1014">
        <f>H31/7*1/3</f>
        <v>642.19047619047626</v>
      </c>
      <c r="J31" s="836" t="s">
        <v>544</v>
      </c>
      <c r="K31" s="865">
        <f>ROUND((H28+H29+H30)*0.8,0)</f>
        <v>13486</v>
      </c>
      <c r="L31" s="865">
        <v>7878</v>
      </c>
      <c r="M31" s="865" t="s">
        <v>584</v>
      </c>
      <c r="N31" s="866">
        <f>ROUND(H31*1/6,0)</f>
        <v>2248</v>
      </c>
      <c r="O31" s="867">
        <f>H31-N31</f>
        <v>11238</v>
      </c>
      <c r="P31" s="866">
        <f>I31*1/6</f>
        <v>107.03174603174604</v>
      </c>
      <c r="Q31" s="841">
        <f>I31*5/6</f>
        <v>535.15873015873024</v>
      </c>
      <c r="R31" s="747">
        <f>ROUND(K31*1/6,0)</f>
        <v>2248</v>
      </c>
      <c r="S31" s="747">
        <f t="shared" ref="S31" si="4">K31-R31</f>
        <v>11238</v>
      </c>
      <c r="T31" s="719"/>
      <c r="U31" s="719"/>
      <c r="V31" s="655"/>
      <c r="W31" s="655"/>
      <c r="X31" s="655"/>
      <c r="Y31" s="655"/>
      <c r="Z31" s="655"/>
      <c r="AA31" s="655"/>
      <c r="AB31" s="655"/>
      <c r="AC31" s="655"/>
      <c r="AD31" s="655"/>
      <c r="AE31" s="655"/>
    </row>
    <row r="32" spans="1:31" thickBot="1" x14ac:dyDescent="0.3">
      <c r="A32" s="868"/>
      <c r="B32" s="869"/>
      <c r="C32" s="869"/>
      <c r="D32" s="869"/>
      <c r="E32" s="869"/>
      <c r="F32" s="870"/>
      <c r="G32" s="871"/>
      <c r="H32" s="871"/>
      <c r="I32" s="871"/>
      <c r="J32" s="871"/>
      <c r="K32" s="872"/>
      <c r="L32" s="873"/>
      <c r="M32" s="763"/>
      <c r="N32" s="763"/>
      <c r="O32" s="763"/>
      <c r="P32" s="763"/>
      <c r="Q32" s="874"/>
      <c r="R32" s="875"/>
      <c r="S32" s="791"/>
      <c r="T32" s="812"/>
      <c r="U32" s="793"/>
      <c r="V32" s="655"/>
      <c r="W32" s="655"/>
      <c r="X32" s="655"/>
      <c r="Y32" s="655"/>
      <c r="Z32" s="655"/>
      <c r="AA32" s="655"/>
      <c r="AB32" s="655"/>
      <c r="AC32" s="655"/>
      <c r="AD32" s="655"/>
      <c r="AE32" s="655"/>
    </row>
    <row r="33" spans="1:31" ht="24.75" thickBot="1" x14ac:dyDescent="0.3">
      <c r="A33" s="876" t="s">
        <v>585</v>
      </c>
      <c r="B33" s="876"/>
      <c r="C33" s="876"/>
      <c r="D33" s="876"/>
      <c r="E33" s="876"/>
      <c r="F33" s="877"/>
      <c r="G33" s="878"/>
      <c r="H33" s="878"/>
      <c r="I33" s="878"/>
      <c r="J33" s="878"/>
      <c r="K33" s="878"/>
      <c r="L33" s="878"/>
      <c r="M33" s="878"/>
      <c r="N33" s="879" t="s">
        <v>586</v>
      </c>
      <c r="O33" s="828" t="s">
        <v>572</v>
      </c>
      <c r="P33" s="828" t="s">
        <v>536</v>
      </c>
      <c r="Q33" s="828" t="s">
        <v>587</v>
      </c>
      <c r="R33" s="880" t="s">
        <v>574</v>
      </c>
      <c r="S33" s="880" t="s">
        <v>588</v>
      </c>
      <c r="T33" s="881"/>
      <c r="U33" s="881"/>
      <c r="V33" s="656"/>
      <c r="W33" s="655"/>
      <c r="X33" s="655"/>
      <c r="Y33" s="655"/>
      <c r="Z33" s="655"/>
      <c r="AA33" s="655"/>
      <c r="AB33" s="655"/>
      <c r="AC33" s="655"/>
      <c r="AD33" s="655"/>
      <c r="AE33" s="655"/>
    </row>
    <row r="34" spans="1:31" ht="168.75" thickBot="1" x14ac:dyDescent="0.3">
      <c r="A34" s="756" t="s">
        <v>492</v>
      </c>
      <c r="B34" s="882">
        <f>2594+3280+545</f>
        <v>6419</v>
      </c>
      <c r="C34" s="1015">
        <f>(2594+260)/7*1/3+(3280+285)/7*1/6</f>
        <v>220.78571428571428</v>
      </c>
      <c r="D34" s="883"/>
      <c r="E34" s="883"/>
      <c r="F34" s="884" t="s">
        <v>589</v>
      </c>
      <c r="G34" s="885" t="s">
        <v>689</v>
      </c>
      <c r="H34" s="885">
        <f>B34</f>
        <v>6419</v>
      </c>
      <c r="I34" s="982">
        <f>C34</f>
        <v>220.78571428571428</v>
      </c>
      <c r="J34" s="886" t="s">
        <v>544</v>
      </c>
      <c r="K34" s="975">
        <f>H34-545</f>
        <v>5874</v>
      </c>
      <c r="L34" s="887">
        <v>4459</v>
      </c>
      <c r="M34" s="888" t="s">
        <v>590</v>
      </c>
      <c r="N34" s="976">
        <f>ROUND(2594*0.1+260*0.1+3280*1/6+285*1/6,0)</f>
        <v>880</v>
      </c>
      <c r="O34" s="977">
        <f>2594*0.9+260*0.9+3280*5/6+285*5/6</f>
        <v>5539.4333333333334</v>
      </c>
      <c r="P34" s="978">
        <f>I34*0.137</f>
        <v>30.247642857142857</v>
      </c>
      <c r="Q34" s="977">
        <f>I34-P34</f>
        <v>190.53807142857141</v>
      </c>
      <c r="R34" s="979">
        <f>(K34-3280)*0.1+(K34-2594)*1/6</f>
        <v>806.06666666666661</v>
      </c>
      <c r="S34" s="980">
        <f>K34-R34</f>
        <v>5067.9333333333334</v>
      </c>
      <c r="T34" s="812"/>
      <c r="U34" s="793"/>
      <c r="V34" s="656"/>
      <c r="W34" s="655"/>
      <c r="X34" s="655"/>
      <c r="Y34" s="655"/>
      <c r="Z34" s="655"/>
      <c r="AA34" s="655"/>
      <c r="AB34" s="655"/>
      <c r="AC34" s="655"/>
      <c r="AD34" s="655"/>
      <c r="AE34" s="655"/>
    </row>
    <row r="35" spans="1:31" ht="409.5" customHeight="1" thickBot="1" x14ac:dyDescent="0.3">
      <c r="A35" s="765" t="s">
        <v>591</v>
      </c>
      <c r="B35" s="752">
        <f>B36+B37+B38</f>
        <v>66972</v>
      </c>
      <c r="C35" s="1019">
        <f>C36+C37+C38</f>
        <v>7209.1428571428578</v>
      </c>
      <c r="D35" s="890"/>
      <c r="E35" s="890"/>
      <c r="F35" s="767" t="s">
        <v>592</v>
      </c>
      <c r="G35" s="885" t="s">
        <v>518</v>
      </c>
      <c r="H35" s="891">
        <f>B39+B36*0.5+B37*0.5+B38</f>
        <v>93871</v>
      </c>
      <c r="I35" s="982">
        <f>C39+C36*0.5+C37*0.5+C38</f>
        <v>15445.761904761905</v>
      </c>
      <c r="J35" s="892" t="s">
        <v>593</v>
      </c>
      <c r="K35" s="893">
        <f>ROUND(B39*90%,0)</f>
        <v>46678</v>
      </c>
      <c r="L35" s="893">
        <v>3292</v>
      </c>
      <c r="M35" s="894" t="s">
        <v>594</v>
      </c>
      <c r="N35" s="889">
        <f>ROUND((B36*0.1+B40*0.1+B41*0.1)+(B42*1/6+B43*1/6+B44*1/6)+B37/2*1/6+B38*1/6,0)</f>
        <v>15237</v>
      </c>
      <c r="O35" s="895">
        <f>H35-N35</f>
        <v>78634</v>
      </c>
      <c r="P35" s="866">
        <f>I35*0.1623</f>
        <v>2506.8471571428572</v>
      </c>
      <c r="Q35" s="896">
        <f>I35-P35</f>
        <v>12938.914747619048</v>
      </c>
      <c r="R35" s="747">
        <f>ROUND(((B40+B41)*0.1+(B42+B43+B44)*1/6)*0.9,0)</f>
        <v>7198</v>
      </c>
      <c r="S35" s="897">
        <f>ROUND(((B40+B41)*0.9+(B42+B43+B44)*5/6)*0.9,0)</f>
        <v>39479</v>
      </c>
      <c r="T35" s="872"/>
      <c r="U35" s="898"/>
      <c r="X35" s="656"/>
      <c r="Y35" s="655"/>
      <c r="Z35" s="655"/>
      <c r="AA35" s="655"/>
      <c r="AB35" s="655"/>
      <c r="AC35" s="655"/>
      <c r="AD35" s="655"/>
      <c r="AE35" s="655"/>
    </row>
    <row r="36" spans="1:31" ht="48.75" thickBot="1" x14ac:dyDescent="0.3">
      <c r="A36" s="899" t="s">
        <v>595</v>
      </c>
      <c r="B36" s="900">
        <v>14266</v>
      </c>
      <c r="C36" s="1016">
        <f>B36/7*1/3</f>
        <v>679.33333333333337</v>
      </c>
      <c r="D36" s="900"/>
      <c r="E36" s="900"/>
      <c r="F36" s="767" t="s">
        <v>596</v>
      </c>
      <c r="G36" s="788" t="s">
        <v>678</v>
      </c>
      <c r="H36" s="789">
        <f>B45</f>
        <v>345</v>
      </c>
      <c r="I36" s="1022">
        <f>C45</f>
        <v>9</v>
      </c>
      <c r="J36" s="901"/>
      <c r="K36" s="902"/>
      <c r="L36" s="903"/>
      <c r="M36" s="904"/>
      <c r="N36" s="905">
        <f>ROUND(H36*1/6,0)</f>
        <v>58</v>
      </c>
      <c r="O36" s="896">
        <f>H36-N36</f>
        <v>287</v>
      </c>
      <c r="P36" s="840">
        <f>I36*0.168</f>
        <v>1.512</v>
      </c>
      <c r="Q36" s="906">
        <f>I36-P36</f>
        <v>7.4879999999999995</v>
      </c>
      <c r="R36" s="907"/>
      <c r="S36" s="908"/>
      <c r="T36" s="719"/>
      <c r="U36" s="719"/>
      <c r="V36" s="657"/>
      <c r="W36" s="657"/>
      <c r="X36" s="655"/>
      <c r="Y36" s="655"/>
      <c r="Z36" s="655"/>
      <c r="AA36" s="655"/>
      <c r="AB36" s="655"/>
      <c r="AC36" s="655"/>
      <c r="AD36" s="655"/>
      <c r="AE36" s="655"/>
    </row>
    <row r="37" spans="1:31" ht="48.75" thickBot="1" x14ac:dyDescent="0.3">
      <c r="A37" s="909" t="s">
        <v>597</v>
      </c>
      <c r="B37" s="910">
        <v>35664</v>
      </c>
      <c r="C37" s="1017">
        <f>B37/7*1/6</f>
        <v>849.14285714285722</v>
      </c>
      <c r="D37" s="910"/>
      <c r="E37" s="910"/>
      <c r="F37" s="911" t="s">
        <v>598</v>
      </c>
      <c r="G37" s="981" t="s">
        <v>677</v>
      </c>
      <c r="H37" s="982">
        <f>B39</f>
        <v>51864</v>
      </c>
      <c r="I37" s="982">
        <f>C39</f>
        <v>9000.8571428571431</v>
      </c>
      <c r="J37" s="901"/>
      <c r="K37" s="902"/>
      <c r="L37" s="903"/>
      <c r="M37" s="904"/>
      <c r="N37" s="840">
        <f>(B40+B41)*0.1+(B42+B43+B44)*1/6</f>
        <v>7998.2</v>
      </c>
      <c r="O37" s="841">
        <f>H37-N37</f>
        <v>43865.8</v>
      </c>
      <c r="P37" s="840">
        <f>I37*0.1542</f>
        <v>1387.9321714285716</v>
      </c>
      <c r="Q37" s="983">
        <f>I37-P37</f>
        <v>7612.9249714285716</v>
      </c>
      <c r="R37" s="907"/>
      <c r="S37" s="908"/>
      <c r="T37" s="719"/>
      <c r="U37" s="719"/>
      <c r="V37" s="657"/>
      <c r="W37" s="657"/>
      <c r="X37" s="655"/>
      <c r="Y37" s="655"/>
      <c r="Z37" s="655"/>
      <c r="AA37" s="655"/>
      <c r="AB37" s="655"/>
      <c r="AC37" s="655"/>
      <c r="AD37" s="655"/>
      <c r="AE37" s="655"/>
    </row>
    <row r="38" spans="1:31" ht="36.75" thickBot="1" x14ac:dyDescent="0.3">
      <c r="A38" s="912" t="s">
        <v>599</v>
      </c>
      <c r="B38" s="913">
        <v>17042</v>
      </c>
      <c r="C38" s="1018">
        <f>B38*1/3</f>
        <v>5680.666666666667</v>
      </c>
      <c r="D38" s="913"/>
      <c r="E38" s="913"/>
      <c r="F38" s="914" t="s">
        <v>667</v>
      </c>
      <c r="G38" s="804"/>
      <c r="H38" s="804"/>
      <c r="I38" s="804"/>
      <c r="J38" s="804"/>
      <c r="K38" s="804"/>
      <c r="L38" s="804"/>
      <c r="M38" s="804"/>
      <c r="N38" s="915"/>
      <c r="O38" s="787"/>
      <c r="P38" s="916"/>
      <c r="Q38" s="719"/>
      <c r="R38" s="719"/>
      <c r="S38" s="787"/>
      <c r="T38" s="793"/>
      <c r="U38" s="793"/>
      <c r="V38" s="655"/>
      <c r="W38" s="655"/>
      <c r="X38" s="655"/>
      <c r="Y38" s="655"/>
      <c r="Z38" s="655"/>
      <c r="AA38" s="655"/>
      <c r="AB38" s="655"/>
      <c r="AC38" s="655"/>
      <c r="AD38" s="655"/>
      <c r="AE38" s="655"/>
    </row>
    <row r="39" spans="1:31" ht="108.75" thickBot="1" x14ac:dyDescent="0.3">
      <c r="A39" s="917" t="s">
        <v>600</v>
      </c>
      <c r="B39" s="918">
        <f>B40+B41+B42+B43+B44</f>
        <v>51864</v>
      </c>
      <c r="C39" s="1020">
        <f>C40+C41+C42+C43+C44</f>
        <v>9000.8571428571431</v>
      </c>
      <c r="D39" s="919">
        <v>3735</v>
      </c>
      <c r="E39" s="919"/>
      <c r="F39" s="920" t="s">
        <v>601</v>
      </c>
      <c r="G39" s="804"/>
      <c r="H39" s="804"/>
      <c r="I39" s="804"/>
      <c r="J39" s="804"/>
      <c r="K39" s="804"/>
      <c r="L39" s="804"/>
      <c r="M39" s="804"/>
      <c r="N39" s="804"/>
      <c r="O39" s="712"/>
      <c r="P39" s="712"/>
      <c r="Q39" s="712"/>
      <c r="R39" s="712"/>
      <c r="S39" s="712"/>
      <c r="T39" s="712"/>
      <c r="U39" s="712"/>
    </row>
    <row r="40" spans="1:31" ht="144.75" thickBot="1" x14ac:dyDescent="0.3">
      <c r="A40" s="921" t="s">
        <v>668</v>
      </c>
      <c r="B40" s="918">
        <v>4069</v>
      </c>
      <c r="C40" s="1020">
        <f>B40/7*1/3</f>
        <v>193.76190476190479</v>
      </c>
      <c r="D40" s="919">
        <v>1569</v>
      </c>
      <c r="E40" s="919"/>
      <c r="F40" s="922" t="s">
        <v>602</v>
      </c>
      <c r="G40" s="804"/>
      <c r="H40" s="804"/>
      <c r="I40" s="804"/>
      <c r="J40" s="804"/>
      <c r="K40" s="804"/>
      <c r="L40" s="804"/>
      <c r="M40" s="804"/>
      <c r="N40" s="804"/>
      <c r="O40" s="712"/>
      <c r="P40" s="712"/>
      <c r="Q40" s="712"/>
      <c r="R40" s="712"/>
      <c r="S40" s="712"/>
      <c r="T40" s="712"/>
      <c r="U40" s="712"/>
    </row>
    <row r="41" spans="1:31" ht="144.75" thickBot="1" x14ac:dyDescent="0.3">
      <c r="A41" s="921" t="s">
        <v>669</v>
      </c>
      <c r="B41" s="918">
        <v>5618</v>
      </c>
      <c r="C41" s="1020">
        <f>B41/7*1/3</f>
        <v>267.52380952380952</v>
      </c>
      <c r="D41" s="919">
        <v>2166</v>
      </c>
      <c r="E41" s="919"/>
      <c r="F41" s="922" t="s">
        <v>603</v>
      </c>
      <c r="G41" s="804"/>
      <c r="H41" s="804"/>
      <c r="I41" s="804"/>
      <c r="J41" s="804"/>
      <c r="K41" s="804"/>
      <c r="L41" s="804"/>
      <c r="M41" s="804"/>
      <c r="N41" s="804"/>
      <c r="O41" s="712"/>
      <c r="P41" s="712"/>
      <c r="Q41" s="712"/>
      <c r="R41" s="712"/>
      <c r="S41" s="712"/>
      <c r="T41" s="712"/>
      <c r="U41" s="712"/>
    </row>
    <row r="42" spans="1:31" ht="36.75" thickBot="1" x14ac:dyDescent="0.3">
      <c r="A42" s="921" t="s">
        <v>604</v>
      </c>
      <c r="B42" s="918">
        <v>17832</v>
      </c>
      <c r="C42" s="1020">
        <f>B42/7*1/6</f>
        <v>424.57142857142861</v>
      </c>
      <c r="D42" s="919"/>
      <c r="E42" s="919"/>
      <c r="F42" s="922" t="s">
        <v>605</v>
      </c>
      <c r="G42" s="923"/>
      <c r="H42" s="804"/>
      <c r="I42" s="804"/>
      <c r="J42" s="804"/>
      <c r="K42" s="924"/>
      <c r="L42" s="924"/>
      <c r="M42" s="924"/>
      <c r="N42" s="924"/>
      <c r="O42" s="712"/>
      <c r="P42" s="712"/>
      <c r="Q42" s="712"/>
      <c r="R42" s="712"/>
      <c r="S42" s="712"/>
      <c r="T42" s="712"/>
      <c r="U42" s="712"/>
    </row>
    <row r="43" spans="1:31" ht="36.75" thickBot="1" x14ac:dyDescent="0.3">
      <c r="A43" s="921" t="s">
        <v>646</v>
      </c>
      <c r="B43" s="918">
        <v>7303</v>
      </c>
      <c r="C43" s="1020">
        <f>B43*1/3</f>
        <v>2434.3333333333335</v>
      </c>
      <c r="D43" s="919"/>
      <c r="E43" s="919"/>
      <c r="F43" s="922" t="s">
        <v>606</v>
      </c>
      <c r="G43" s="923"/>
      <c r="H43" s="804"/>
      <c r="I43" s="804"/>
      <c r="J43" s="804"/>
      <c r="K43" s="924"/>
      <c r="L43" s="924"/>
      <c r="M43" s="924"/>
      <c r="N43" s="924"/>
      <c r="O43" s="712"/>
      <c r="P43" s="712"/>
      <c r="Q43" s="712"/>
      <c r="R43" s="712"/>
      <c r="S43" s="712"/>
      <c r="T43" s="712"/>
      <c r="U43" s="712"/>
    </row>
    <row r="44" spans="1:31" ht="36.75" thickBot="1" x14ac:dyDescent="0.3">
      <c r="A44" s="921" t="s">
        <v>670</v>
      </c>
      <c r="B44" s="918">
        <v>17042</v>
      </c>
      <c r="C44" s="1020">
        <f>B44*1/3</f>
        <v>5680.666666666667</v>
      </c>
      <c r="D44" s="919"/>
      <c r="E44" s="919"/>
      <c r="F44" s="922" t="s">
        <v>671</v>
      </c>
      <c r="G44" s="923"/>
      <c r="H44" s="804"/>
      <c r="I44" s="804"/>
      <c r="J44" s="804"/>
      <c r="K44" s="924"/>
      <c r="L44" s="924"/>
      <c r="M44" s="924"/>
      <c r="N44" s="924"/>
      <c r="O44" s="712"/>
      <c r="P44" s="712"/>
      <c r="Q44" s="712"/>
      <c r="R44" s="712"/>
      <c r="S44" s="712"/>
      <c r="T44" s="712"/>
      <c r="U44" s="712"/>
    </row>
    <row r="45" spans="1:31" ht="96.75" thickBot="1" x14ac:dyDescent="0.3">
      <c r="A45" s="925" t="s">
        <v>498</v>
      </c>
      <c r="B45" s="926">
        <v>345</v>
      </c>
      <c r="C45" s="1021">
        <f>ROUNDUP(B45/7*1/6,0)</f>
        <v>9</v>
      </c>
      <c r="D45" s="927"/>
      <c r="E45" s="927"/>
      <c r="F45" s="925" t="s">
        <v>499</v>
      </c>
      <c r="G45" s="928"/>
      <c r="H45" s="929"/>
      <c r="I45" s="929"/>
      <c r="J45" s="930"/>
      <c r="K45" s="712"/>
      <c r="L45" s="712"/>
      <c r="M45" s="712"/>
      <c r="N45" s="712"/>
      <c r="O45" s="712"/>
      <c r="P45" s="712"/>
      <c r="Q45" s="712"/>
      <c r="R45" s="712"/>
      <c r="S45" s="712"/>
      <c r="T45" s="712"/>
      <c r="U45" s="712"/>
    </row>
    <row r="81" ht="15.75" customHeight="1" thickBot="1" x14ac:dyDescent="0.3"/>
    <row r="83" ht="15.75" customHeight="1" thickBot="1" x14ac:dyDescent="0.3"/>
    <row r="85" ht="15.75" customHeight="1" thickBot="1" x14ac:dyDescent="0.3"/>
    <row r="86" ht="15.75" customHeight="1" thickBot="1" x14ac:dyDescent="0.3"/>
    <row r="87" ht="15.75" customHeight="1" thickBot="1" x14ac:dyDescent="0.3"/>
    <row r="88" ht="15.75" customHeight="1" thickBot="1" x14ac:dyDescent="0.3"/>
    <row r="89" ht="15.75" customHeight="1" thickBot="1" x14ac:dyDescent="0.3"/>
  </sheetData>
  <customSheetViews>
    <customSheetView guid="{8CBE9C39-5310-4947-A571-4E7513483F81}">
      <selection activeCell="F7" sqref="F6:F7"/>
      <pageMargins left="0.7" right="0.7" top="0.75" bottom="0.75" header="0.3" footer="0.3"/>
      <pageSetup paperSize="9" orientation="portrait" r:id="rId1"/>
    </customSheetView>
    <customSheetView guid="{7AF4BFBE-7AFF-4136-8C3C-B2E1F06A2289}">
      <selection activeCell="F7" sqref="F6:F7"/>
      <pageMargins left="0.7" right="0.7" top="0.75" bottom="0.75" header="0.3" footer="0.3"/>
      <pageSetup paperSize="9" orientation="portrait" r:id="rId2"/>
    </customSheetView>
    <customSheetView guid="{D825303C-EB26-41EF-A3A4-A726650E19B2}" topLeftCell="J1">
      <selection activeCell="N1" sqref="N1"/>
      <pageMargins left="0.7" right="0.7" top="0.75" bottom="0.75" header="0.3" footer="0.3"/>
    </customSheetView>
    <customSheetView guid="{C668C74F-D782-4098-816F-E127A65D4742}" topLeftCell="J1">
      <selection activeCell="N1" sqref="N1"/>
      <pageMargins left="0.7" right="0.7" top="0.75" bottom="0.75" header="0.3" footer="0.3"/>
    </customSheetView>
  </customSheetView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30"/>
  <sheetViews>
    <sheetView topLeftCell="A16" zoomScale="80" zoomScaleNormal="80" workbookViewId="0">
      <selection activeCell="AH25" sqref="AH25"/>
    </sheetView>
  </sheetViews>
  <sheetFormatPr defaultColWidth="9.140625" defaultRowHeight="12.75" x14ac:dyDescent="0.2"/>
  <cols>
    <col min="1" max="1" width="9.42578125" style="665" customWidth="1"/>
    <col min="2" max="2" width="6.7109375" style="665" customWidth="1"/>
    <col min="3" max="3" width="7.85546875" style="665" customWidth="1"/>
    <col min="4" max="4" width="9.140625" style="665"/>
    <col min="5" max="5" width="5.7109375" style="665" customWidth="1"/>
    <col min="6" max="6" width="9.7109375" style="665" customWidth="1"/>
    <col min="7" max="7" width="6.42578125" style="665" customWidth="1"/>
    <col min="8" max="8" width="7.140625" style="665" customWidth="1"/>
    <col min="9" max="9" width="9.5703125" style="665" customWidth="1"/>
    <col min="10" max="10" width="8.42578125" style="665" customWidth="1"/>
    <col min="11" max="14" width="9.140625" style="665"/>
    <col min="15" max="15" width="5" style="665" customWidth="1"/>
    <col min="16" max="16" width="7.42578125" style="665" customWidth="1"/>
    <col min="17" max="17" width="9.140625" style="665"/>
    <col min="18" max="18" width="6.85546875" style="665" customWidth="1"/>
    <col min="19" max="19" width="7.28515625" style="665" customWidth="1"/>
    <col min="20" max="20" width="6.140625" style="665" customWidth="1"/>
    <col min="21" max="30" width="9.140625" style="665"/>
    <col min="31" max="31" width="5.140625" style="665" customWidth="1"/>
    <col min="32" max="16384" width="9.140625" style="665"/>
  </cols>
  <sheetData>
    <row r="1" spans="1:29" ht="13.5" thickBot="1" x14ac:dyDescent="0.25">
      <c r="A1" s="664" t="s">
        <v>282</v>
      </c>
    </row>
    <row r="2" spans="1:29" ht="47.25" customHeight="1" x14ac:dyDescent="0.2">
      <c r="A2" s="677" t="s">
        <v>609</v>
      </c>
      <c r="B2" s="677" t="s">
        <v>284</v>
      </c>
      <c r="C2" s="677" t="s">
        <v>285</v>
      </c>
      <c r="D2" s="677" t="s">
        <v>286</v>
      </c>
      <c r="E2" s="677" t="s">
        <v>287</v>
      </c>
      <c r="F2" s="677" t="s">
        <v>288</v>
      </c>
      <c r="G2" s="677" t="s">
        <v>289</v>
      </c>
      <c r="H2" s="677" t="s">
        <v>290</v>
      </c>
      <c r="I2" s="677" t="s">
        <v>291</v>
      </c>
      <c r="J2" s="686"/>
      <c r="K2" s="698" t="s">
        <v>609</v>
      </c>
      <c r="L2" s="687" t="s">
        <v>284</v>
      </c>
      <c r="M2" s="677" t="s">
        <v>285</v>
      </c>
      <c r="N2" s="677" t="s">
        <v>286</v>
      </c>
      <c r="O2" s="677" t="s">
        <v>287</v>
      </c>
      <c r="P2" s="677" t="s">
        <v>288</v>
      </c>
      <c r="Q2" s="677" t="s">
        <v>289</v>
      </c>
      <c r="R2" s="677" t="s">
        <v>290</v>
      </c>
      <c r="S2" s="677" t="s">
        <v>291</v>
      </c>
      <c r="T2" s="697"/>
      <c r="U2" s="699" t="s">
        <v>609</v>
      </c>
      <c r="V2" s="687" t="s">
        <v>284</v>
      </c>
      <c r="W2" s="677" t="s">
        <v>285</v>
      </c>
      <c r="X2" s="677" t="s">
        <v>286</v>
      </c>
      <c r="Y2" s="677" t="s">
        <v>287</v>
      </c>
      <c r="Z2" s="677" t="s">
        <v>288</v>
      </c>
      <c r="AA2" s="677" t="s">
        <v>289</v>
      </c>
      <c r="AB2" s="677" t="s">
        <v>290</v>
      </c>
      <c r="AC2" s="677" t="s">
        <v>291</v>
      </c>
    </row>
    <row r="3" spans="1:29" ht="223.5" customHeight="1" x14ac:dyDescent="0.25">
      <c r="A3" s="678" t="s">
        <v>292</v>
      </c>
      <c r="B3" s="679" t="s">
        <v>519</v>
      </c>
      <c r="C3" s="678" t="s">
        <v>294</v>
      </c>
      <c r="D3" s="678" t="s">
        <v>295</v>
      </c>
      <c r="E3" s="680"/>
      <c r="F3" s="679" t="s">
        <v>515</v>
      </c>
      <c r="G3" s="678" t="s">
        <v>296</v>
      </c>
      <c r="H3" s="689">
        <f>'P1 Indicators'!P5</f>
        <v>7661.2666666666664</v>
      </c>
      <c r="I3" s="689">
        <f>'P1 Indicators'!N5</f>
        <v>37075</v>
      </c>
      <c r="J3" s="683"/>
      <c r="K3" s="692" t="s">
        <v>292</v>
      </c>
      <c r="L3" s="674" t="s">
        <v>618</v>
      </c>
      <c r="M3" s="673" t="s">
        <v>294</v>
      </c>
      <c r="N3" s="673" t="s">
        <v>295</v>
      </c>
      <c r="O3" s="675"/>
      <c r="P3" s="674" t="s">
        <v>580</v>
      </c>
      <c r="Q3" s="673" t="s">
        <v>296</v>
      </c>
      <c r="R3" s="693">
        <f>'P1 Indicators'!P28</f>
        <v>90</v>
      </c>
      <c r="S3" s="693">
        <f>'P1 Indicators'!N28</f>
        <v>1879</v>
      </c>
      <c r="T3" s="697"/>
      <c r="U3" s="669" t="s">
        <v>292</v>
      </c>
      <c r="V3" s="670" t="s">
        <v>622</v>
      </c>
      <c r="W3" s="669" t="s">
        <v>294</v>
      </c>
      <c r="X3" s="669" t="s">
        <v>295</v>
      </c>
      <c r="Y3" s="671"/>
      <c r="Z3" s="997" t="s">
        <v>682</v>
      </c>
      <c r="AA3" s="669" t="s">
        <v>296</v>
      </c>
      <c r="AB3" s="688">
        <f>'P1 Indicators'!P34</f>
        <v>30.247642857142857</v>
      </c>
      <c r="AC3" s="688">
        <f>'P1 Indicators'!N34</f>
        <v>880</v>
      </c>
    </row>
    <row r="4" spans="1:29" ht="231.75" customHeight="1" x14ac:dyDescent="0.25">
      <c r="A4" s="678" t="s">
        <v>292</v>
      </c>
      <c r="B4" s="679" t="s">
        <v>519</v>
      </c>
      <c r="C4" s="678" t="s">
        <v>294</v>
      </c>
      <c r="D4" s="679" t="s">
        <v>607</v>
      </c>
      <c r="E4" s="680"/>
      <c r="F4" s="679" t="s">
        <v>515</v>
      </c>
      <c r="G4" s="678" t="s">
        <v>296</v>
      </c>
      <c r="H4" s="689">
        <f>'P1 Indicators'!Q5</f>
        <v>38306.333333333336</v>
      </c>
      <c r="I4" s="689">
        <f>'P1 Indicators'!O5</f>
        <v>185373</v>
      </c>
      <c r="J4" s="683"/>
      <c r="K4" s="673" t="s">
        <v>292</v>
      </c>
      <c r="L4" s="674" t="s">
        <v>618</v>
      </c>
      <c r="M4" s="673" t="s">
        <v>294</v>
      </c>
      <c r="N4" s="674" t="s">
        <v>607</v>
      </c>
      <c r="O4" s="675"/>
      <c r="P4" s="674" t="s">
        <v>580</v>
      </c>
      <c r="Q4" s="673" t="s">
        <v>296</v>
      </c>
      <c r="R4" s="693">
        <f>'P1 Indicators'!Q28</f>
        <v>447.27217460317462</v>
      </c>
      <c r="S4" s="693">
        <f>'P1 Indicators'!O28</f>
        <v>9392.2587999999996</v>
      </c>
      <c r="T4" s="697"/>
      <c r="U4" s="669" t="s">
        <v>292</v>
      </c>
      <c r="V4" s="670" t="s">
        <v>622</v>
      </c>
      <c r="W4" s="669" t="s">
        <v>294</v>
      </c>
      <c r="X4" s="670" t="s">
        <v>607</v>
      </c>
      <c r="Y4" s="671"/>
      <c r="Z4" s="997" t="s">
        <v>682</v>
      </c>
      <c r="AA4" s="669" t="s">
        <v>296</v>
      </c>
      <c r="AB4" s="688">
        <f>'P1 Indicators'!Q34</f>
        <v>190.53807142857141</v>
      </c>
      <c r="AC4" s="688">
        <f>'P1 Indicators'!O34</f>
        <v>5539.4333333333334</v>
      </c>
    </row>
    <row r="5" spans="1:29" ht="178.5" customHeight="1" x14ac:dyDescent="0.25">
      <c r="A5" s="678" t="s">
        <v>292</v>
      </c>
      <c r="B5" s="679" t="s">
        <v>519</v>
      </c>
      <c r="C5" s="678" t="s">
        <v>294</v>
      </c>
      <c r="D5" s="678" t="s">
        <v>295</v>
      </c>
      <c r="E5" s="680"/>
      <c r="F5" s="690" t="s">
        <v>518</v>
      </c>
      <c r="G5" s="678" t="s">
        <v>296</v>
      </c>
      <c r="H5" s="689">
        <f>'P1 Indicators'!P6</f>
        <v>4920</v>
      </c>
      <c r="I5" s="689">
        <f>'P1 Indicators'!N6</f>
        <v>20291</v>
      </c>
      <c r="J5" s="684"/>
      <c r="K5" s="673" t="s">
        <v>292</v>
      </c>
      <c r="L5" s="674" t="s">
        <v>618</v>
      </c>
      <c r="M5" s="673" t="s">
        <v>294</v>
      </c>
      <c r="N5" s="673" t="s">
        <v>295</v>
      </c>
      <c r="O5" s="675"/>
      <c r="P5" s="694" t="s">
        <v>619</v>
      </c>
      <c r="Q5" s="673" t="s">
        <v>296</v>
      </c>
      <c r="R5" s="693">
        <f>'P1 Indicators'!P29</f>
        <v>28.310736507936511</v>
      </c>
      <c r="S5" s="693">
        <f>'P1 Indicators'!N29</f>
        <v>595</v>
      </c>
      <c r="T5" s="697"/>
      <c r="U5" s="669" t="s">
        <v>292</v>
      </c>
      <c r="V5" s="670" t="s">
        <v>622</v>
      </c>
      <c r="W5" s="669" t="s">
        <v>294</v>
      </c>
      <c r="X5" s="669" t="s">
        <v>295</v>
      </c>
      <c r="Y5" s="671"/>
      <c r="Z5" s="666" t="s">
        <v>518</v>
      </c>
      <c r="AA5" s="669" t="s">
        <v>296</v>
      </c>
      <c r="AB5" s="688">
        <f>'P1 Indicators'!P35</f>
        <v>2506.8471571428572</v>
      </c>
      <c r="AC5" s="688">
        <f>'P1 Indicators'!N35</f>
        <v>15237</v>
      </c>
    </row>
    <row r="6" spans="1:29" ht="178.5" customHeight="1" x14ac:dyDescent="0.25">
      <c r="A6" s="678" t="s">
        <v>292</v>
      </c>
      <c r="B6" s="679" t="s">
        <v>519</v>
      </c>
      <c r="C6" s="678" t="s">
        <v>294</v>
      </c>
      <c r="D6" s="679" t="s">
        <v>607</v>
      </c>
      <c r="E6" s="680"/>
      <c r="F6" s="690" t="s">
        <v>518</v>
      </c>
      <c r="G6" s="678" t="s">
        <v>296</v>
      </c>
      <c r="H6" s="689">
        <f>'P1 Indicators'!Q6</f>
        <v>24603.5</v>
      </c>
      <c r="I6" s="689">
        <f>'P1 Indicators'!O6</f>
        <v>101452</v>
      </c>
      <c r="J6" s="684"/>
      <c r="K6" s="673" t="s">
        <v>292</v>
      </c>
      <c r="L6" s="674" t="s">
        <v>618</v>
      </c>
      <c r="M6" s="673" t="s">
        <v>294</v>
      </c>
      <c r="N6" s="674" t="s">
        <v>607</v>
      </c>
      <c r="O6" s="675"/>
      <c r="P6" s="694" t="s">
        <v>619</v>
      </c>
      <c r="Q6" s="673" t="s">
        <v>296</v>
      </c>
      <c r="R6" s="693">
        <f>'P1 Indicators'!Q29</f>
        <v>141.55368253968257</v>
      </c>
      <c r="S6" s="693">
        <f>'P1 Indicators'!O29</f>
        <v>2972.1528000000003</v>
      </c>
      <c r="T6" s="697"/>
      <c r="U6" s="669" t="s">
        <v>292</v>
      </c>
      <c r="V6" s="670" t="s">
        <v>622</v>
      </c>
      <c r="W6" s="669" t="s">
        <v>294</v>
      </c>
      <c r="X6" s="670" t="s">
        <v>607</v>
      </c>
      <c r="Y6" s="671"/>
      <c r="Z6" s="666" t="s">
        <v>518</v>
      </c>
      <c r="AA6" s="669" t="s">
        <v>296</v>
      </c>
      <c r="AB6" s="688">
        <f>'P1 Indicators'!Q35</f>
        <v>12938.914747619048</v>
      </c>
      <c r="AC6" s="688">
        <f>'P1 Indicators'!O35</f>
        <v>78634</v>
      </c>
    </row>
    <row r="7" spans="1:29" ht="213" customHeight="1" x14ac:dyDescent="0.25">
      <c r="A7" s="678" t="s">
        <v>292</v>
      </c>
      <c r="B7" s="679" t="s">
        <v>519</v>
      </c>
      <c r="C7" s="678" t="s">
        <v>294</v>
      </c>
      <c r="D7" s="678" t="s">
        <v>295</v>
      </c>
      <c r="E7" s="680"/>
      <c r="F7" s="995" t="s">
        <v>682</v>
      </c>
      <c r="G7" s="678" t="s">
        <v>296</v>
      </c>
      <c r="H7" s="689">
        <f>'P1 Indicators'!P7</f>
        <v>743.03333333333342</v>
      </c>
      <c r="I7" s="680">
        <f>'P1 Indicators'!N7</f>
        <v>4353</v>
      </c>
      <c r="J7" s="685"/>
      <c r="K7" s="673" t="s">
        <v>292</v>
      </c>
      <c r="L7" s="674" t="s">
        <v>618</v>
      </c>
      <c r="M7" s="673" t="s">
        <v>294</v>
      </c>
      <c r="N7" s="673" t="s">
        <v>295</v>
      </c>
      <c r="O7" s="675"/>
      <c r="P7" s="674" t="s">
        <v>546</v>
      </c>
      <c r="Q7" s="673" t="s">
        <v>296</v>
      </c>
      <c r="R7" s="676">
        <f>'P1 Indicators'!P30</f>
        <v>16.028479365079367</v>
      </c>
      <c r="S7" s="676">
        <f>'P1 Indicators'!N30</f>
        <v>337</v>
      </c>
      <c r="T7" s="697"/>
      <c r="U7" s="669" t="s">
        <v>292</v>
      </c>
      <c r="V7" s="670" t="s">
        <v>622</v>
      </c>
      <c r="W7" s="669" t="s">
        <v>294</v>
      </c>
      <c r="X7" s="669" t="s">
        <v>295</v>
      </c>
      <c r="Y7" s="671"/>
      <c r="Z7" s="670" t="s">
        <v>683</v>
      </c>
      <c r="AA7" s="669" t="s">
        <v>296</v>
      </c>
      <c r="AB7" s="688">
        <f>'P1 Indicators'!P36</f>
        <v>1.512</v>
      </c>
      <c r="AC7" s="688">
        <f>'P1 Indicators'!N36</f>
        <v>58</v>
      </c>
    </row>
    <row r="8" spans="1:29" ht="219.75" customHeight="1" x14ac:dyDescent="0.25">
      <c r="A8" s="1051" t="s">
        <v>292</v>
      </c>
      <c r="B8" s="1052" t="s">
        <v>519</v>
      </c>
      <c r="C8" s="1051" t="s">
        <v>294</v>
      </c>
      <c r="D8" s="1052" t="s">
        <v>607</v>
      </c>
      <c r="E8" s="1053"/>
      <c r="F8" s="1054" t="s">
        <v>682</v>
      </c>
      <c r="G8" s="1051" t="s">
        <v>296</v>
      </c>
      <c r="H8" s="1048">
        <f>'P1 Indicators'!Q7</f>
        <v>3715.1666666666674</v>
      </c>
      <c r="I8" s="1048">
        <f>'P1 Indicators'!O7</f>
        <v>21762</v>
      </c>
      <c r="J8" s="684"/>
      <c r="K8" s="673" t="s">
        <v>292</v>
      </c>
      <c r="L8" s="674" t="s">
        <v>618</v>
      </c>
      <c r="M8" s="673" t="s">
        <v>294</v>
      </c>
      <c r="N8" s="674" t="s">
        <v>607</v>
      </c>
      <c r="O8" s="675"/>
      <c r="P8" s="674" t="s">
        <v>546</v>
      </c>
      <c r="Q8" s="673" t="s">
        <v>296</v>
      </c>
      <c r="R8" s="676">
        <f>'P1 Indicators'!Q30</f>
        <v>80.14239682539683</v>
      </c>
      <c r="S8" s="676">
        <f>'P1 Indicators'!O30</f>
        <v>1682.5884000000001</v>
      </c>
      <c r="T8" s="697"/>
      <c r="U8" s="669" t="s">
        <v>292</v>
      </c>
      <c r="V8" s="670" t="s">
        <v>622</v>
      </c>
      <c r="W8" s="669" t="s">
        <v>294</v>
      </c>
      <c r="X8" s="670" t="s">
        <v>607</v>
      </c>
      <c r="Y8" s="671"/>
      <c r="Z8" s="670" t="s">
        <v>684</v>
      </c>
      <c r="AA8" s="669" t="s">
        <v>296</v>
      </c>
      <c r="AB8" s="688">
        <f>'P1 Indicators'!Q36</f>
        <v>7.4879999999999995</v>
      </c>
      <c r="AC8" s="688">
        <f>'P1 Indicators'!O36</f>
        <v>287</v>
      </c>
    </row>
    <row r="9" spans="1:29" ht="256.5" x14ac:dyDescent="0.25">
      <c r="A9" s="1051"/>
      <c r="B9" s="1052"/>
      <c r="C9" s="1051"/>
      <c r="D9" s="1052"/>
      <c r="E9" s="1053"/>
      <c r="F9" s="1054"/>
      <c r="G9" s="1051"/>
      <c r="H9" s="1048"/>
      <c r="I9" s="1048"/>
      <c r="J9" s="684"/>
      <c r="K9" s="673" t="s">
        <v>292</v>
      </c>
      <c r="L9" s="674" t="s">
        <v>618</v>
      </c>
      <c r="M9" s="673" t="s">
        <v>294</v>
      </c>
      <c r="N9" s="673" t="s">
        <v>295</v>
      </c>
      <c r="O9" s="675"/>
      <c r="P9" s="695" t="s">
        <v>620</v>
      </c>
      <c r="Q9" s="696" t="s">
        <v>296</v>
      </c>
      <c r="R9" s="693">
        <f>'P1 Indicators'!P27</f>
        <v>133.79365079365078</v>
      </c>
      <c r="S9" s="693">
        <f>'P1 Indicators'!N27</f>
        <v>2810</v>
      </c>
      <c r="T9" s="697"/>
      <c r="U9" s="669" t="s">
        <v>292</v>
      </c>
      <c r="V9" s="670" t="s">
        <v>622</v>
      </c>
      <c r="W9" s="669" t="s">
        <v>294</v>
      </c>
      <c r="X9" s="985" t="s">
        <v>295</v>
      </c>
      <c r="Y9" s="671"/>
      <c r="Z9" s="997" t="s">
        <v>677</v>
      </c>
      <c r="AA9" s="998" t="s">
        <v>296</v>
      </c>
      <c r="AB9" s="999">
        <f>'P1 Indicators'!P37</f>
        <v>1387.9321714285716</v>
      </c>
      <c r="AC9" s="999">
        <f>'P1 Indicators'!N37</f>
        <v>7998.2</v>
      </c>
    </row>
    <row r="10" spans="1:29" ht="256.5" x14ac:dyDescent="0.25">
      <c r="A10" s="1051" t="s">
        <v>292</v>
      </c>
      <c r="B10" s="1052" t="s">
        <v>519</v>
      </c>
      <c r="C10" s="1051" t="s">
        <v>294</v>
      </c>
      <c r="D10" s="1051" t="s">
        <v>295</v>
      </c>
      <c r="E10" s="1051"/>
      <c r="F10" s="1052" t="s">
        <v>555</v>
      </c>
      <c r="G10" s="1051" t="s">
        <v>296</v>
      </c>
      <c r="H10" s="1048">
        <f>'P1 Indicators'!P9</f>
        <v>1090.0666666666666</v>
      </c>
      <c r="I10" s="1048">
        <f>'P1 Indicators'!N9</f>
        <v>5450</v>
      </c>
      <c r="J10" s="684"/>
      <c r="K10" s="673" t="s">
        <v>292</v>
      </c>
      <c r="L10" s="674" t="s">
        <v>618</v>
      </c>
      <c r="M10" s="673" t="s">
        <v>294</v>
      </c>
      <c r="N10" s="674" t="s">
        <v>607</v>
      </c>
      <c r="O10" s="675"/>
      <c r="P10" s="674" t="s">
        <v>620</v>
      </c>
      <c r="Q10" s="673" t="s">
        <v>296</v>
      </c>
      <c r="R10" s="693">
        <f>'P1 Indicators'!Q27</f>
        <v>668.96825396825386</v>
      </c>
      <c r="S10" s="693">
        <f>'P1 Indicators'!O27</f>
        <v>14048</v>
      </c>
      <c r="T10" s="697"/>
      <c r="U10" s="669" t="s">
        <v>292</v>
      </c>
      <c r="V10" s="670" t="s">
        <v>622</v>
      </c>
      <c r="W10" s="669" t="s">
        <v>294</v>
      </c>
      <c r="X10" s="986" t="s">
        <v>298</v>
      </c>
      <c r="Y10" s="671"/>
      <c r="Z10" s="997" t="s">
        <v>677</v>
      </c>
      <c r="AA10" s="998" t="s">
        <v>296</v>
      </c>
      <c r="AB10" s="999">
        <f>'P1 Indicators'!Q37</f>
        <v>7612.9249714285716</v>
      </c>
      <c r="AC10" s="999">
        <f>'P1 Indicators'!O37</f>
        <v>43865.8</v>
      </c>
    </row>
    <row r="11" spans="1:29" ht="210" customHeight="1" x14ac:dyDescent="0.25">
      <c r="A11" s="1051"/>
      <c r="B11" s="1052"/>
      <c r="C11" s="1051"/>
      <c r="D11" s="1051"/>
      <c r="E11" s="1051"/>
      <c r="F11" s="1052"/>
      <c r="G11" s="1051"/>
      <c r="H11" s="1048"/>
      <c r="I11" s="1048"/>
      <c r="J11" s="684"/>
      <c r="K11" s="673" t="s">
        <v>292</v>
      </c>
      <c r="L11" s="674" t="s">
        <v>618</v>
      </c>
      <c r="M11" s="673" t="s">
        <v>294</v>
      </c>
      <c r="N11" s="673" t="s">
        <v>295</v>
      </c>
      <c r="O11" s="675"/>
      <c r="P11" s="674" t="s">
        <v>518</v>
      </c>
      <c r="Q11" s="673" t="s">
        <v>296</v>
      </c>
      <c r="R11" s="693">
        <f>'P1 Indicators'!P31</f>
        <v>107.03174603174604</v>
      </c>
      <c r="S11" s="693">
        <f>'P1 Indicators'!N31</f>
        <v>2248</v>
      </c>
      <c r="T11" s="697"/>
    </row>
    <row r="12" spans="1:29" ht="169.5" customHeight="1" x14ac:dyDescent="0.25">
      <c r="A12" s="678" t="s">
        <v>292</v>
      </c>
      <c r="B12" s="679" t="s">
        <v>519</v>
      </c>
      <c r="C12" s="678" t="s">
        <v>294</v>
      </c>
      <c r="D12" s="679" t="s">
        <v>607</v>
      </c>
      <c r="E12" s="680"/>
      <c r="F12" s="679" t="s">
        <v>555</v>
      </c>
      <c r="G12" s="678" t="s">
        <v>296</v>
      </c>
      <c r="H12" s="689">
        <f>'P1 Indicators'!Q9</f>
        <v>5450.333333333333</v>
      </c>
      <c r="I12" s="689">
        <f>'P1 Indicators'!O9</f>
        <v>27252</v>
      </c>
      <c r="J12" s="684"/>
      <c r="K12" s="673" t="s">
        <v>292</v>
      </c>
      <c r="L12" s="674" t="s">
        <v>618</v>
      </c>
      <c r="M12" s="673" t="s">
        <v>294</v>
      </c>
      <c r="N12" s="674" t="s">
        <v>607</v>
      </c>
      <c r="O12" s="675"/>
      <c r="P12" s="674" t="s">
        <v>518</v>
      </c>
      <c r="Q12" s="673" t="s">
        <v>296</v>
      </c>
      <c r="R12" s="693">
        <f>'P1 Indicators'!Q31</f>
        <v>535.15873015873024</v>
      </c>
      <c r="S12" s="693">
        <f>'P1 Indicators'!O31</f>
        <v>11238</v>
      </c>
      <c r="T12" s="697"/>
    </row>
    <row r="13" spans="1:29" ht="157.5" customHeight="1" x14ac:dyDescent="0.25">
      <c r="A13" s="678" t="s">
        <v>292</v>
      </c>
      <c r="B13" s="679" t="s">
        <v>519</v>
      </c>
      <c r="C13" s="678" t="s">
        <v>294</v>
      </c>
      <c r="D13" s="678" t="s">
        <v>295</v>
      </c>
      <c r="E13" s="680"/>
      <c r="F13" s="679" t="s">
        <v>608</v>
      </c>
      <c r="G13" s="678" t="s">
        <v>296</v>
      </c>
      <c r="H13" s="689">
        <f>'P1 Indicators'!P10</f>
        <v>720.79166666666663</v>
      </c>
      <c r="I13" s="689">
        <f>'P1 Indicators'!N10</f>
        <v>2908</v>
      </c>
      <c r="J13" s="684"/>
    </row>
    <row r="14" spans="1:29" ht="264.75" customHeight="1" x14ac:dyDescent="0.25">
      <c r="A14" s="678" t="s">
        <v>292</v>
      </c>
      <c r="B14" s="679" t="s">
        <v>519</v>
      </c>
      <c r="C14" s="678" t="s">
        <v>294</v>
      </c>
      <c r="D14" s="679" t="s">
        <v>607</v>
      </c>
      <c r="E14" s="680"/>
      <c r="F14" s="679" t="s">
        <v>608</v>
      </c>
      <c r="G14" s="678" t="s">
        <v>296</v>
      </c>
      <c r="H14" s="689">
        <f>'P1 Indicators'!Q10</f>
        <v>3603.9583333333335</v>
      </c>
      <c r="I14" s="689">
        <f>'P1 Indicators'!O10</f>
        <v>14542</v>
      </c>
      <c r="J14" s="684"/>
    </row>
    <row r="15" spans="1:29" ht="163.5" customHeight="1" x14ac:dyDescent="0.25">
      <c r="A15" s="678" t="s">
        <v>292</v>
      </c>
      <c r="B15" s="679" t="s">
        <v>519</v>
      </c>
      <c r="C15" s="678" t="s">
        <v>294</v>
      </c>
      <c r="D15" s="678" t="s">
        <v>295</v>
      </c>
      <c r="E15" s="680"/>
      <c r="F15" s="995" t="s">
        <v>676</v>
      </c>
      <c r="G15" s="678" t="s">
        <v>296</v>
      </c>
      <c r="H15" s="689">
        <f>'P1 Indicators'!P12</f>
        <v>7662</v>
      </c>
      <c r="I15" s="689">
        <f>'P1 Indicators'!N12</f>
        <v>37075</v>
      </c>
      <c r="J15" s="684"/>
    </row>
    <row r="16" spans="1:29" ht="144" customHeight="1" x14ac:dyDescent="0.25">
      <c r="A16" s="678" t="s">
        <v>292</v>
      </c>
      <c r="B16" s="679" t="s">
        <v>519</v>
      </c>
      <c r="C16" s="678" t="s">
        <v>294</v>
      </c>
      <c r="D16" s="679" t="s">
        <v>607</v>
      </c>
      <c r="E16" s="680"/>
      <c r="F16" s="995" t="s">
        <v>676</v>
      </c>
      <c r="G16" s="678" t="s">
        <v>296</v>
      </c>
      <c r="H16" s="689">
        <f>'P1 Indicators'!Q12</f>
        <v>38306.333333333336</v>
      </c>
      <c r="I16" s="689">
        <f>'P1 Indicators'!O12</f>
        <v>185373</v>
      </c>
      <c r="J16" s="684"/>
    </row>
    <row r="17" spans="1:38" ht="144" customHeight="1" x14ac:dyDescent="0.25">
      <c r="A17" s="678" t="s">
        <v>292</v>
      </c>
      <c r="B17" s="679" t="s">
        <v>519</v>
      </c>
      <c r="C17" s="678" t="s">
        <v>294</v>
      </c>
      <c r="D17" s="679" t="s">
        <v>295</v>
      </c>
      <c r="E17" s="680"/>
      <c r="F17" s="995" t="s">
        <v>677</v>
      </c>
      <c r="G17" s="678" t="s">
        <v>296</v>
      </c>
      <c r="H17" s="689">
        <f>'P1 Indicators'!P13</f>
        <v>6940.4749999999995</v>
      </c>
      <c r="I17" s="689">
        <f>'P1 Indicators'!N13</f>
        <v>26772</v>
      </c>
      <c r="J17" s="684"/>
    </row>
    <row r="18" spans="1:38" ht="144" customHeight="1" x14ac:dyDescent="0.25">
      <c r="A18" s="678" t="s">
        <v>292</v>
      </c>
      <c r="B18" s="679" t="s">
        <v>519</v>
      </c>
      <c r="C18" s="678" t="s">
        <v>294</v>
      </c>
      <c r="D18" s="679" t="s">
        <v>298</v>
      </c>
      <c r="E18" s="680"/>
      <c r="F18" s="995" t="s">
        <v>677</v>
      </c>
      <c r="G18" s="678" t="s">
        <v>296</v>
      </c>
      <c r="H18" s="689">
        <f>'P1 Indicators'!Q13</f>
        <v>34703</v>
      </c>
      <c r="I18" s="984">
        <f>'P1 Indicators'!O13</f>
        <v>133860</v>
      </c>
      <c r="J18" s="684"/>
    </row>
    <row r="20" spans="1:38" ht="15.75" x14ac:dyDescent="0.25">
      <c r="A20" s="652" t="s">
        <v>610</v>
      </c>
    </row>
    <row r="21" spans="1:38" ht="133.5" customHeight="1" x14ac:dyDescent="0.2">
      <c r="A21" s="1055" t="s">
        <v>283</v>
      </c>
      <c r="B21" s="1055" t="s">
        <v>611</v>
      </c>
      <c r="C21" s="1055" t="s">
        <v>285</v>
      </c>
      <c r="D21" s="1055" t="s">
        <v>286</v>
      </c>
      <c r="E21" s="1055" t="s">
        <v>287</v>
      </c>
      <c r="F21" s="1055" t="s">
        <v>612</v>
      </c>
      <c r="G21" s="1055" t="s">
        <v>289</v>
      </c>
      <c r="H21" s="1055" t="s">
        <v>613</v>
      </c>
      <c r="I21" s="1055" t="s">
        <v>614</v>
      </c>
      <c r="J21" s="1055" t="s">
        <v>291</v>
      </c>
      <c r="K21" s="1055" t="s">
        <v>301</v>
      </c>
      <c r="L21" s="1055" t="s">
        <v>302</v>
      </c>
      <c r="M21" s="697"/>
      <c r="N21" s="698" t="s">
        <v>283</v>
      </c>
      <c r="O21" s="698" t="s">
        <v>611</v>
      </c>
      <c r="P21" s="698" t="s">
        <v>285</v>
      </c>
      <c r="Q21" s="698" t="s">
        <v>286</v>
      </c>
      <c r="R21" s="698" t="s">
        <v>287</v>
      </c>
      <c r="S21" s="698" t="s">
        <v>612</v>
      </c>
      <c r="T21" s="698" t="s">
        <v>289</v>
      </c>
      <c r="U21" s="698" t="s">
        <v>613</v>
      </c>
      <c r="V21" s="698" t="s">
        <v>614</v>
      </c>
      <c r="W21" s="698" t="s">
        <v>291</v>
      </c>
      <c r="X21" s="698" t="s">
        <v>301</v>
      </c>
      <c r="Y21" s="698" t="s">
        <v>302</v>
      </c>
      <c r="Z21" s="697"/>
      <c r="AA21" s="698" t="s">
        <v>283</v>
      </c>
      <c r="AB21" s="698" t="s">
        <v>611</v>
      </c>
      <c r="AC21" s="698" t="s">
        <v>285</v>
      </c>
      <c r="AD21" s="698" t="s">
        <v>286</v>
      </c>
      <c r="AE21" s="698" t="s">
        <v>287</v>
      </c>
      <c r="AF21" s="698" t="s">
        <v>612</v>
      </c>
      <c r="AG21" s="698" t="s">
        <v>289</v>
      </c>
      <c r="AH21" s="698" t="s">
        <v>613</v>
      </c>
      <c r="AI21" s="698" t="s">
        <v>614</v>
      </c>
      <c r="AJ21" s="698" t="s">
        <v>291</v>
      </c>
      <c r="AK21" s="698" t="s">
        <v>301</v>
      </c>
      <c r="AL21" s="698" t="s">
        <v>302</v>
      </c>
    </row>
    <row r="22" spans="1:38" hidden="1" x14ac:dyDescent="0.2">
      <c r="A22" s="1055"/>
      <c r="B22" s="1055"/>
      <c r="C22" s="1055"/>
      <c r="D22" s="1055"/>
      <c r="E22" s="1055"/>
      <c r="F22" s="1055"/>
      <c r="G22" s="1055"/>
      <c r="H22" s="1055"/>
      <c r="I22" s="1055"/>
      <c r="J22" s="1055"/>
      <c r="K22" s="1055"/>
      <c r="L22" s="1055"/>
      <c r="M22" s="697"/>
      <c r="N22" s="698"/>
      <c r="O22" s="698"/>
      <c r="P22" s="698"/>
      <c r="Q22" s="698"/>
      <c r="R22" s="698"/>
      <c r="S22" s="698"/>
      <c r="T22" s="698"/>
      <c r="U22" s="698"/>
      <c r="V22" s="698"/>
      <c r="W22" s="698"/>
      <c r="X22" s="698"/>
      <c r="Y22" s="698"/>
      <c r="Z22" s="697"/>
      <c r="AA22" s="698"/>
      <c r="AB22" s="698"/>
      <c r="AC22" s="698"/>
      <c r="AD22" s="698"/>
      <c r="AE22" s="698"/>
      <c r="AF22" s="698"/>
      <c r="AG22" s="698"/>
      <c r="AH22" s="698"/>
      <c r="AI22" s="698"/>
      <c r="AJ22" s="698"/>
      <c r="AK22" s="698"/>
      <c r="AL22" s="698"/>
    </row>
    <row r="23" spans="1:38" ht="229.5" x14ac:dyDescent="0.25">
      <c r="A23" s="1051" t="s">
        <v>292</v>
      </c>
      <c r="B23" s="1052" t="s">
        <v>519</v>
      </c>
      <c r="C23" s="1051" t="s">
        <v>294</v>
      </c>
      <c r="D23" s="1051" t="s">
        <v>295</v>
      </c>
      <c r="E23" s="1050"/>
      <c r="F23" s="1052" t="s">
        <v>544</v>
      </c>
      <c r="G23" s="1051" t="s">
        <v>296</v>
      </c>
      <c r="H23" s="1051">
        <f>'P1 Indicators'!L6*1/6</f>
        <v>1750</v>
      </c>
      <c r="I23" s="1051">
        <v>2021</v>
      </c>
      <c r="J23" s="1048">
        <f>'P1 Indicators'!R6</f>
        <v>2399</v>
      </c>
      <c r="K23" s="1049" t="s">
        <v>615</v>
      </c>
      <c r="L23" s="1050"/>
      <c r="M23" s="697"/>
      <c r="N23" s="673" t="s">
        <v>292</v>
      </c>
      <c r="O23" s="674" t="s">
        <v>621</v>
      </c>
      <c r="P23" s="673" t="s">
        <v>294</v>
      </c>
      <c r="Q23" s="673" t="s">
        <v>295</v>
      </c>
      <c r="R23" s="675"/>
      <c r="S23" s="674" t="s">
        <v>578</v>
      </c>
      <c r="T23" s="673" t="s">
        <v>296</v>
      </c>
      <c r="U23" s="996">
        <f>'P1 Indicators'!L27*1/6</f>
        <v>312.16666666666669</v>
      </c>
      <c r="V23" s="673">
        <v>2020</v>
      </c>
      <c r="W23" s="693">
        <f>'P1 Indicators'!R27</f>
        <v>595</v>
      </c>
      <c r="X23" s="701" t="s">
        <v>615</v>
      </c>
      <c r="Y23" s="702"/>
      <c r="Z23" s="697"/>
      <c r="AA23" s="669" t="s">
        <v>292</v>
      </c>
      <c r="AB23" s="670" t="s">
        <v>622</v>
      </c>
      <c r="AC23" s="669" t="s">
        <v>294</v>
      </c>
      <c r="AD23" s="669" t="s">
        <v>295</v>
      </c>
      <c r="AE23" s="671"/>
      <c r="AF23" s="670" t="s">
        <v>623</v>
      </c>
      <c r="AG23" s="669" t="s">
        <v>296</v>
      </c>
      <c r="AH23" s="1000">
        <f>'P1 Indicators'!L34*1/6</f>
        <v>743.16666666666663</v>
      </c>
      <c r="AI23" s="681">
        <v>2020</v>
      </c>
      <c r="AJ23" s="672">
        <f>'P1 Indicators'!R34</f>
        <v>806.06666666666661</v>
      </c>
      <c r="AK23" s="704" t="s">
        <v>615</v>
      </c>
      <c r="AL23" s="671"/>
    </row>
    <row r="24" spans="1:38" ht="229.5" x14ac:dyDescent="0.25">
      <c r="A24" s="1051"/>
      <c r="B24" s="1052"/>
      <c r="C24" s="1051"/>
      <c r="D24" s="1051"/>
      <c r="E24" s="1050"/>
      <c r="F24" s="1052"/>
      <c r="G24" s="1051"/>
      <c r="H24" s="1051"/>
      <c r="I24" s="1051"/>
      <c r="J24" s="1048"/>
      <c r="K24" s="1049"/>
      <c r="L24" s="1050"/>
      <c r="M24" s="697"/>
      <c r="N24" s="673" t="s">
        <v>292</v>
      </c>
      <c r="O24" s="674" t="s">
        <v>618</v>
      </c>
      <c r="P24" s="673" t="s">
        <v>294</v>
      </c>
      <c r="Q24" s="674" t="s">
        <v>607</v>
      </c>
      <c r="R24" s="675"/>
      <c r="S24" s="695" t="s">
        <v>578</v>
      </c>
      <c r="T24" s="673" t="s">
        <v>296</v>
      </c>
      <c r="U24" s="703">
        <f>'P1 Indicators'!L27*5/6</f>
        <v>1560.8333333333333</v>
      </c>
      <c r="V24" s="701" t="s">
        <v>616</v>
      </c>
      <c r="W24" s="693">
        <f>'P1 Indicators'!S27</f>
        <v>2972.1528000000003</v>
      </c>
      <c r="X24" s="701" t="s">
        <v>615</v>
      </c>
      <c r="Y24" s="675"/>
      <c r="Z24" s="697"/>
      <c r="AA24" s="669" t="s">
        <v>292</v>
      </c>
      <c r="AB24" s="670" t="s">
        <v>622</v>
      </c>
      <c r="AC24" s="669" t="s">
        <v>294</v>
      </c>
      <c r="AD24" s="670" t="s">
        <v>607</v>
      </c>
      <c r="AE24" s="671"/>
      <c r="AF24" s="670" t="s">
        <v>623</v>
      </c>
      <c r="AG24" s="669" t="s">
        <v>296</v>
      </c>
      <c r="AH24" s="682">
        <f>'P1 Indicators'!L34*5/6</f>
        <v>3715.8333333333335</v>
      </c>
      <c r="AI24" s="704">
        <v>2020</v>
      </c>
      <c r="AJ24" s="672">
        <f>'P1 Indicators'!S34</f>
        <v>5067.9333333333334</v>
      </c>
      <c r="AK24" s="704" t="s">
        <v>615</v>
      </c>
      <c r="AL24" s="671"/>
    </row>
    <row r="25" spans="1:38" ht="256.5" x14ac:dyDescent="0.25">
      <c r="A25" s="1051"/>
      <c r="B25" s="1052"/>
      <c r="C25" s="1051"/>
      <c r="D25" s="1051"/>
      <c r="E25" s="1050"/>
      <c r="F25" s="1052"/>
      <c r="G25" s="1051"/>
      <c r="H25" s="1051"/>
      <c r="I25" s="1051"/>
      <c r="J25" s="1048"/>
      <c r="K25" s="1049"/>
      <c r="L25" s="1050"/>
      <c r="M25" s="697"/>
      <c r="N25" s="673" t="s">
        <v>292</v>
      </c>
      <c r="O25" s="674" t="s">
        <v>621</v>
      </c>
      <c r="P25" s="673" t="s">
        <v>294</v>
      </c>
      <c r="Q25" s="673" t="s">
        <v>295</v>
      </c>
      <c r="R25" s="675"/>
      <c r="S25" s="695" t="s">
        <v>544</v>
      </c>
      <c r="T25" s="673" t="s">
        <v>296</v>
      </c>
      <c r="U25" s="673">
        <f>'P1 Indicators'!L31*1/6</f>
        <v>1313</v>
      </c>
      <c r="V25" s="673">
        <v>2020</v>
      </c>
      <c r="W25" s="693">
        <f>'P1 Indicators'!R31</f>
        <v>2248</v>
      </c>
      <c r="X25" s="701" t="s">
        <v>615</v>
      </c>
      <c r="Y25" s="702"/>
      <c r="Z25" s="697"/>
      <c r="AA25" s="669" t="s">
        <v>292</v>
      </c>
      <c r="AB25" s="670" t="s">
        <v>622</v>
      </c>
      <c r="AC25" s="669" t="s">
        <v>294</v>
      </c>
      <c r="AD25" s="669" t="s">
        <v>295</v>
      </c>
      <c r="AE25" s="671"/>
      <c r="AF25" s="666" t="s">
        <v>593</v>
      </c>
      <c r="AG25" s="669" t="s">
        <v>296</v>
      </c>
      <c r="AH25" s="1000">
        <f>ROUNDDOWN('P1 Indicators'!L35*1/6,0)</f>
        <v>548</v>
      </c>
      <c r="AI25" s="681">
        <v>2020</v>
      </c>
      <c r="AJ25" s="672">
        <f>'P1 Indicators'!R35</f>
        <v>7198</v>
      </c>
      <c r="AK25" s="704" t="s">
        <v>615</v>
      </c>
      <c r="AL25" s="671"/>
    </row>
    <row r="26" spans="1:38" ht="256.5" x14ac:dyDescent="0.25">
      <c r="A26" s="990" t="s">
        <v>292</v>
      </c>
      <c r="B26" s="991" t="s">
        <v>519</v>
      </c>
      <c r="C26" s="990" t="s">
        <v>294</v>
      </c>
      <c r="D26" s="991" t="s">
        <v>607</v>
      </c>
      <c r="E26" s="992"/>
      <c r="F26" s="667" t="s">
        <v>544</v>
      </c>
      <c r="G26" s="990" t="s">
        <v>296</v>
      </c>
      <c r="H26" s="993">
        <f>'P1 Indicators'!L6*5/6</f>
        <v>8750</v>
      </c>
      <c r="I26" s="994">
        <v>2021</v>
      </c>
      <c r="J26" s="993">
        <f>'P1 Indicators'!S6</f>
        <v>11997</v>
      </c>
      <c r="K26" s="994" t="s">
        <v>615</v>
      </c>
      <c r="L26" s="992"/>
      <c r="M26" s="697"/>
      <c r="N26" s="673" t="s">
        <v>292</v>
      </c>
      <c r="O26" s="674" t="s">
        <v>618</v>
      </c>
      <c r="P26" s="673" t="s">
        <v>294</v>
      </c>
      <c r="Q26" s="674" t="s">
        <v>607</v>
      </c>
      <c r="R26" s="675"/>
      <c r="S26" s="674" t="s">
        <v>544</v>
      </c>
      <c r="T26" s="673" t="s">
        <v>296</v>
      </c>
      <c r="U26" s="703">
        <f>'P1 Indicators'!L31*5/6</f>
        <v>6565</v>
      </c>
      <c r="V26" s="701">
        <v>2020</v>
      </c>
      <c r="W26" s="693">
        <f>'P1 Indicators'!S31</f>
        <v>11238</v>
      </c>
      <c r="X26" s="701" t="s">
        <v>615</v>
      </c>
      <c r="Y26" s="675"/>
      <c r="Z26" s="697"/>
      <c r="AA26" s="669" t="s">
        <v>292</v>
      </c>
      <c r="AB26" s="670" t="s">
        <v>622</v>
      </c>
      <c r="AC26" s="669" t="s">
        <v>294</v>
      </c>
      <c r="AD26" s="670" t="s">
        <v>607</v>
      </c>
      <c r="AE26" s="671"/>
      <c r="AF26" s="666" t="s">
        <v>704</v>
      </c>
      <c r="AG26" s="669" t="s">
        <v>296</v>
      </c>
      <c r="AH26" s="682">
        <f>ROUNDUP('P1 Indicators'!L35*5/6,0)</f>
        <v>2744</v>
      </c>
      <c r="AI26" s="704">
        <v>2020</v>
      </c>
      <c r="AJ26" s="672">
        <f>'P1 Indicators'!S35</f>
        <v>39479</v>
      </c>
      <c r="AK26" s="704" t="s">
        <v>615</v>
      </c>
      <c r="AL26" s="671"/>
    </row>
    <row r="27" spans="1:38" ht="268.5" customHeight="1" x14ac:dyDescent="0.25">
      <c r="A27" s="678" t="s">
        <v>292</v>
      </c>
      <c r="B27" s="679" t="s">
        <v>519</v>
      </c>
      <c r="C27" s="678" t="s">
        <v>294</v>
      </c>
      <c r="D27" s="678" t="s">
        <v>295</v>
      </c>
      <c r="E27" s="680"/>
      <c r="F27" s="679" t="s">
        <v>547</v>
      </c>
      <c r="G27" s="678" t="s">
        <v>296</v>
      </c>
      <c r="H27" s="678">
        <f>'P1 Indicators'!L7*1/6</f>
        <v>4965.166666666667</v>
      </c>
      <c r="I27" s="678">
        <v>2020</v>
      </c>
      <c r="J27" s="691">
        <f>'P1 Indicators'!R7</f>
        <v>5161</v>
      </c>
      <c r="K27" s="700" t="s">
        <v>615</v>
      </c>
      <c r="L27" s="680"/>
      <c r="M27" s="697"/>
      <c r="Z27" s="668"/>
    </row>
    <row r="28" spans="1:38" ht="272.25" customHeight="1" x14ac:dyDescent="0.25">
      <c r="A28" s="678" t="s">
        <v>292</v>
      </c>
      <c r="B28" s="679" t="s">
        <v>519</v>
      </c>
      <c r="C28" s="678" t="s">
        <v>294</v>
      </c>
      <c r="D28" s="679" t="s">
        <v>607</v>
      </c>
      <c r="E28" s="680"/>
      <c r="F28" s="667" t="s">
        <v>547</v>
      </c>
      <c r="G28" s="678" t="s">
        <v>296</v>
      </c>
      <c r="H28" s="691">
        <f>'P1 Indicators'!L7*5/6</f>
        <v>24825.833333333332</v>
      </c>
      <c r="I28" s="700">
        <v>2020</v>
      </c>
      <c r="J28" s="691">
        <f>'P1 Indicators'!S7</f>
        <v>25805</v>
      </c>
      <c r="K28" s="700" t="s">
        <v>615</v>
      </c>
      <c r="L28" s="680"/>
      <c r="M28" s="697"/>
      <c r="Z28" s="668"/>
    </row>
    <row r="29" spans="1:38" ht="256.5" customHeight="1" x14ac:dyDescent="0.25">
      <c r="A29" s="678" t="s">
        <v>292</v>
      </c>
      <c r="B29" s="679" t="s">
        <v>519</v>
      </c>
      <c r="C29" s="678" t="s">
        <v>294</v>
      </c>
      <c r="D29" s="678" t="s">
        <v>295</v>
      </c>
      <c r="E29" s="680"/>
      <c r="F29" s="679" t="s">
        <v>617</v>
      </c>
      <c r="G29" s="678" t="s">
        <v>296</v>
      </c>
      <c r="H29" s="1001">
        <f>'P1 Indicators'!L8*1/6</f>
        <v>15897.666666666666</v>
      </c>
      <c r="I29" s="678" t="s">
        <v>616</v>
      </c>
      <c r="J29" s="691">
        <f>'P1 Indicators'!R8</f>
        <v>26712</v>
      </c>
      <c r="K29" s="700" t="s">
        <v>615</v>
      </c>
      <c r="L29" s="680"/>
      <c r="M29" s="697"/>
      <c r="Z29" s="668"/>
    </row>
    <row r="30" spans="1:38" ht="250.5" customHeight="1" x14ac:dyDescent="0.25">
      <c r="A30" s="678" t="s">
        <v>292</v>
      </c>
      <c r="B30" s="679" t="s">
        <v>519</v>
      </c>
      <c r="C30" s="678" t="s">
        <v>294</v>
      </c>
      <c r="D30" s="679" t="s">
        <v>607</v>
      </c>
      <c r="E30" s="680"/>
      <c r="F30" s="679" t="s">
        <v>617</v>
      </c>
      <c r="G30" s="678" t="s">
        <v>296</v>
      </c>
      <c r="H30" s="691">
        <f>'P1 Indicators'!L8*5/6</f>
        <v>79488.333333333328</v>
      </c>
      <c r="I30" s="700" t="s">
        <v>616</v>
      </c>
      <c r="J30" s="691">
        <f>'P1 Indicators'!S8</f>
        <v>133561.79999999999</v>
      </c>
      <c r="K30" s="700" t="s">
        <v>615</v>
      </c>
      <c r="L30" s="680"/>
      <c r="M30" s="697"/>
      <c r="Z30" s="668"/>
    </row>
  </sheetData>
  <customSheetViews>
    <customSheetView guid="{8CBE9C39-5310-4947-A571-4E7513483F81}" scale="80" hiddenRows="1" topLeftCell="A20">
      <selection activeCell="A23" sqref="A23:L23"/>
      <pageMargins left="0.7" right="0.7" top="0.75" bottom="0.75" header="0.3" footer="0.3"/>
      <pageSetup paperSize="9" orientation="portrait" r:id="rId1"/>
    </customSheetView>
    <customSheetView guid="{7AF4BFBE-7AFF-4136-8C3C-B2E1F06A2289}" scale="80" hiddenRows="1" topLeftCell="A29">
      <selection activeCell="I30" sqref="I30"/>
      <pageMargins left="0.7" right="0.7" top="0.75" bottom="0.75" header="0.3" footer="0.3"/>
      <pageSetup paperSize="9" orientation="portrait" r:id="rId2"/>
    </customSheetView>
    <customSheetView guid="{D825303C-EB26-41EF-A3A4-A726650E19B2}" scale="80" hiddenRows="1" topLeftCell="A7">
      <selection activeCell="H9" sqref="H9"/>
      <pageMargins left="0.7" right="0.7" top="0.75" bottom="0.75" header="0.3" footer="0.3"/>
      <pageSetup paperSize="9" orientation="portrait" r:id="rId3"/>
    </customSheetView>
    <customSheetView guid="{C668C74F-D782-4098-816F-E127A65D4742}" scale="80" hiddenRows="1">
      <selection activeCell="H3" sqref="H3"/>
      <pageMargins left="0.7" right="0.7" top="0.75" bottom="0.75" header="0.3" footer="0.3"/>
      <pageSetup paperSize="9" orientation="portrait" r:id="rId4"/>
    </customSheetView>
  </customSheetViews>
  <mergeCells count="42">
    <mergeCell ref="I8:I9"/>
    <mergeCell ref="A10:A11"/>
    <mergeCell ref="B10:B11"/>
    <mergeCell ref="C10:C11"/>
    <mergeCell ref="L21:L22"/>
    <mergeCell ref="A21:A22"/>
    <mergeCell ref="B21:B22"/>
    <mergeCell ref="C21:C22"/>
    <mergeCell ref="D21:D22"/>
    <mergeCell ref="E21:E22"/>
    <mergeCell ref="F21:F22"/>
    <mergeCell ref="G21:G22"/>
    <mergeCell ref="H21:H22"/>
    <mergeCell ref="I21:I22"/>
    <mergeCell ref="J21:J22"/>
    <mergeCell ref="K21:K22"/>
    <mergeCell ref="G10:G11"/>
    <mergeCell ref="H10:H11"/>
    <mergeCell ref="A8:A9"/>
    <mergeCell ref="B8:B9"/>
    <mergeCell ref="C8:C9"/>
    <mergeCell ref="D8:D9"/>
    <mergeCell ref="E8:E9"/>
    <mergeCell ref="F8:F9"/>
    <mergeCell ref="G8:G9"/>
    <mergeCell ref="H8:H9"/>
    <mergeCell ref="J23:J25"/>
    <mergeCell ref="K23:K25"/>
    <mergeCell ref="L23:L25"/>
    <mergeCell ref="I10:I11"/>
    <mergeCell ref="A23:A25"/>
    <mergeCell ref="B23:B25"/>
    <mergeCell ref="C23:C25"/>
    <mergeCell ref="D23:D25"/>
    <mergeCell ref="E23:E25"/>
    <mergeCell ref="F23:F25"/>
    <mergeCell ref="G23:G25"/>
    <mergeCell ref="H23:H25"/>
    <mergeCell ref="I23:I25"/>
    <mergeCell ref="D10:D11"/>
    <mergeCell ref="E10:E11"/>
    <mergeCell ref="F10:F11"/>
  </mergeCell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7"/>
  <sheetViews>
    <sheetView tabSelected="1" zoomScale="110" zoomScaleNormal="110" workbookViewId="0">
      <selection activeCell="I9" sqref="I9"/>
    </sheetView>
  </sheetViews>
  <sheetFormatPr defaultRowHeight="15" x14ac:dyDescent="0.25"/>
  <cols>
    <col min="1" max="1" width="46.85546875" customWidth="1"/>
    <col min="2" max="2" width="18.28515625" customWidth="1"/>
    <col min="3" max="3" width="18.140625" customWidth="1"/>
    <col min="4" max="4" width="18.42578125" customWidth="1"/>
    <col min="5" max="5" width="3.28515625" customWidth="1"/>
    <col min="7" max="7" width="4.28515625" customWidth="1"/>
    <col min="8" max="8" width="25.42578125" customWidth="1"/>
    <col min="9" max="9" width="16" customWidth="1"/>
    <col min="10" max="10" width="13.28515625" bestFit="1" customWidth="1"/>
  </cols>
  <sheetData>
    <row r="1" spans="1:10" ht="30" x14ac:dyDescent="0.25">
      <c r="A1" s="509" t="s">
        <v>338</v>
      </c>
      <c r="B1" s="504" t="s">
        <v>341</v>
      </c>
      <c r="C1" s="505" t="s">
        <v>342</v>
      </c>
      <c r="D1" s="505" t="s">
        <v>343</v>
      </c>
      <c r="H1" s="530" t="s">
        <v>415</v>
      </c>
      <c r="I1" s="533" t="s">
        <v>404</v>
      </c>
      <c r="J1" s="533" t="s">
        <v>407</v>
      </c>
    </row>
    <row r="2" spans="1:10" x14ac:dyDescent="0.25">
      <c r="A2" s="125"/>
      <c r="B2" s="125"/>
      <c r="C2" s="125"/>
      <c r="D2" s="125"/>
      <c r="F2" s="478">
        <f>D10/B10*100</f>
        <v>41.961192472999393</v>
      </c>
      <c r="H2" s="534" t="s">
        <v>408</v>
      </c>
      <c r="I2" s="534">
        <v>0</v>
      </c>
      <c r="J2" s="1056">
        <f>I3+I4+I5</f>
        <v>64801584.089183681</v>
      </c>
    </row>
    <row r="3" spans="1:10" x14ac:dyDescent="0.25">
      <c r="A3" s="483" t="s">
        <v>344</v>
      </c>
      <c r="B3" s="125"/>
      <c r="C3" s="125"/>
      <c r="D3" s="125"/>
      <c r="H3" s="534" t="s">
        <v>409</v>
      </c>
      <c r="I3" s="535">
        <f>D27</f>
        <v>26726102.748407308</v>
      </c>
      <c r="J3" s="1057"/>
    </row>
    <row r="4" spans="1:10" x14ac:dyDescent="0.25">
      <c r="A4" s="335" t="s">
        <v>339</v>
      </c>
      <c r="B4" s="167">
        <f>SUM('A1_Scope and mechanism'!H4:H8)</f>
        <v>5887000</v>
      </c>
      <c r="C4" s="484">
        <f t="shared" ref="C4:C10" si="0">B4/1.95583</f>
        <v>3009975.3046021382</v>
      </c>
      <c r="D4" s="485">
        <f>B4*F2/100</f>
        <v>2470255.4008854744</v>
      </c>
      <c r="H4" s="534" t="s">
        <v>410</v>
      </c>
      <c r="I4" s="535">
        <f>D42</f>
        <v>35599770.802352846</v>
      </c>
      <c r="J4" s="1057"/>
    </row>
    <row r="5" spans="1:10" x14ac:dyDescent="0.25">
      <c r="A5" s="335" t="s">
        <v>142</v>
      </c>
      <c r="B5" s="167">
        <f>SUM('A1_Scope and mechanism'!H9:H10)</f>
        <v>3793681</v>
      </c>
      <c r="C5" s="485">
        <f t="shared" si="0"/>
        <v>1939678.2951483515</v>
      </c>
      <c r="D5" s="485">
        <f>B5*F2/100</f>
        <v>1591873.7862216083</v>
      </c>
      <c r="E5" s="106"/>
      <c r="H5" s="534" t="s">
        <v>411</v>
      </c>
      <c r="I5" s="535">
        <f>D54</f>
        <v>2475710.5384235289</v>
      </c>
      <c r="J5" s="1058"/>
    </row>
    <row r="6" spans="1:10" x14ac:dyDescent="0.25">
      <c r="A6" s="335" t="s">
        <v>23</v>
      </c>
      <c r="B6" s="167">
        <f>'A1_Scope and mechanism'!H18</f>
        <v>2712861.2</v>
      </c>
      <c r="C6" s="485">
        <f t="shared" si="0"/>
        <v>1387063.9063722307</v>
      </c>
      <c r="D6" s="485">
        <f>B6*F2/100</f>
        <v>1138348.9096573212</v>
      </c>
      <c r="H6" s="322" t="s">
        <v>412</v>
      </c>
      <c r="I6" s="536">
        <f>D70</f>
        <v>17069125</v>
      </c>
      <c r="J6" s="1059">
        <f>I6+I7+I8</f>
        <v>36858432.953295045</v>
      </c>
    </row>
    <row r="7" spans="1:10" x14ac:dyDescent="0.25">
      <c r="A7" s="335" t="s">
        <v>363</v>
      </c>
      <c r="B7" s="933">
        <f>SUM('A1_Scope and mechanism'!H12:H16)</f>
        <v>3883625</v>
      </c>
      <c r="C7" s="485">
        <f t="shared" si="0"/>
        <v>1985665.932110664</v>
      </c>
      <c r="D7" s="485">
        <f>B7*F2/100</f>
        <v>1629615.3611795225</v>
      </c>
      <c r="H7" s="322" t="s">
        <v>413</v>
      </c>
      <c r="I7" s="536">
        <f>D81</f>
        <v>13059825</v>
      </c>
      <c r="J7" s="1060"/>
    </row>
    <row r="8" spans="1:10" x14ac:dyDescent="0.25">
      <c r="A8" s="474" t="s">
        <v>25</v>
      </c>
      <c r="B8" s="493">
        <f>'A1_Scope and mechanism'!H19</f>
        <v>16277167.199999999</v>
      </c>
      <c r="C8" s="485">
        <f t="shared" si="0"/>
        <v>8322383.4382333839</v>
      </c>
      <c r="D8" s="485">
        <f>B8*F2/100</f>
        <v>6830093.4579439256</v>
      </c>
      <c r="H8" s="322" t="s">
        <v>414</v>
      </c>
      <c r="I8" s="536">
        <f>D94</f>
        <v>6729482.9532950418</v>
      </c>
      <c r="J8" s="1060"/>
    </row>
    <row r="9" spans="1:10" x14ac:dyDescent="0.25">
      <c r="A9" s="476" t="s">
        <v>26</v>
      </c>
      <c r="B9" s="167">
        <f>'A1_Scope and mechanism'!H20</f>
        <v>1139401.7040000001</v>
      </c>
      <c r="C9" s="485">
        <f t="shared" si="0"/>
        <v>582566.84067633701</v>
      </c>
      <c r="D9" s="485">
        <f>B9*F2/100</f>
        <v>478106.54205607489</v>
      </c>
      <c r="H9" s="531" t="s">
        <v>406</v>
      </c>
      <c r="I9" s="532">
        <f>SUM(I2:I8)</f>
        <v>101660017.04247873</v>
      </c>
      <c r="J9" s="532"/>
    </row>
    <row r="10" spans="1:10" x14ac:dyDescent="0.25">
      <c r="A10" s="475" t="s">
        <v>340</v>
      </c>
      <c r="B10" s="933">
        <f>'A1_Scope and mechanism'!H21</f>
        <v>17416568.903999999</v>
      </c>
      <c r="C10" s="485">
        <f t="shared" si="0"/>
        <v>8904950.2789097205</v>
      </c>
      <c r="D10" s="487">
        <v>7308200</v>
      </c>
    </row>
    <row r="11" spans="1:10" ht="30" x14ac:dyDescent="0.25">
      <c r="A11" s="496" t="s">
        <v>367</v>
      </c>
      <c r="B11" s="489" t="s">
        <v>345</v>
      </c>
      <c r="C11" s="528" t="s">
        <v>346</v>
      </c>
      <c r="D11" s="489" t="s">
        <v>346</v>
      </c>
    </row>
    <row r="12" spans="1:10" x14ac:dyDescent="0.25">
      <c r="F12" s="247">
        <f>D26/B26*100</f>
        <v>41.961195641579472</v>
      </c>
    </row>
    <row r="13" spans="1:10" x14ac:dyDescent="0.25">
      <c r="A13" s="479" t="s">
        <v>395</v>
      </c>
      <c r="B13" s="125"/>
      <c r="C13" s="125"/>
      <c r="D13" s="125"/>
      <c r="H13" s="291"/>
      <c r="I13" s="291"/>
    </row>
    <row r="14" spans="1:10" x14ac:dyDescent="0.25">
      <c r="A14" s="480" t="s">
        <v>347</v>
      </c>
      <c r="B14" s="167">
        <f>'А2_G_A_Support kindergartens'!H4</f>
        <v>27450900</v>
      </c>
      <c r="C14" s="167">
        <f>B14/1.95583</f>
        <v>14035422.301529273</v>
      </c>
      <c r="D14" s="486">
        <f>B14*F12/100</f>
        <v>11518725.85437434</v>
      </c>
      <c r="H14" s="529"/>
      <c r="I14" s="291"/>
    </row>
    <row r="15" spans="1:10" x14ac:dyDescent="0.25">
      <c r="A15" s="480" t="s">
        <v>348</v>
      </c>
      <c r="B15" s="167">
        <f>'А2_G_A_Support kindergartens'!H5</f>
        <v>4662900</v>
      </c>
      <c r="C15" s="167">
        <f t="shared" ref="C15:C26" si="1">B15/1.95583</f>
        <v>2384102.9128298471</v>
      </c>
      <c r="D15" s="486">
        <f>B15*F12/100</f>
        <v>1956608.591571209</v>
      </c>
      <c r="H15" s="529"/>
      <c r="I15" s="291"/>
    </row>
    <row r="16" spans="1:10" ht="30" x14ac:dyDescent="0.25">
      <c r="A16" s="481" t="s">
        <v>399</v>
      </c>
      <c r="B16" s="167">
        <f>'А2_G_A_Support kindergartens'!H6</f>
        <v>38126725</v>
      </c>
      <c r="C16" s="167">
        <f t="shared" si="1"/>
        <v>19493884.949100893</v>
      </c>
      <c r="D16" s="486">
        <f>B16*F12/100</f>
        <v>15998429.668976991</v>
      </c>
      <c r="H16" s="529"/>
      <c r="I16" s="291"/>
    </row>
    <row r="17" spans="1:9" x14ac:dyDescent="0.25">
      <c r="A17" s="125" t="s">
        <v>349</v>
      </c>
      <c r="B17" s="167">
        <f>'А2_G_A_Support kindergartens'!H7</f>
        <v>1271700</v>
      </c>
      <c r="C17" s="167">
        <f t="shared" si="1"/>
        <v>650209.88531723106</v>
      </c>
      <c r="D17" s="167">
        <f>B17*F12/100</f>
        <v>533620.52497396618</v>
      </c>
      <c r="E17" s="106"/>
      <c r="H17" s="529"/>
      <c r="I17" s="291"/>
    </row>
    <row r="18" spans="1:9" ht="30" x14ac:dyDescent="0.25">
      <c r="A18" s="482" t="s">
        <v>350</v>
      </c>
      <c r="B18" s="167">
        <f>'А2_G_A_Support kindergartens'!H8</f>
        <v>10893340</v>
      </c>
      <c r="C18" s="167">
        <f t="shared" si="1"/>
        <v>5569676.3011100153</v>
      </c>
      <c r="D18" s="167">
        <f>B18*F12/100</f>
        <v>4570975.7093024328</v>
      </c>
      <c r="E18" s="106"/>
      <c r="H18" s="529"/>
      <c r="I18" s="291"/>
    </row>
    <row r="19" spans="1:9" x14ac:dyDescent="0.25">
      <c r="A19" s="125" t="s">
        <v>351</v>
      </c>
      <c r="B19" s="167">
        <f>'А2_G_A_Support kindergartens'!H9</f>
        <v>994881</v>
      </c>
      <c r="C19" s="167">
        <f t="shared" si="1"/>
        <v>508674.57805637503</v>
      </c>
      <c r="D19" s="167">
        <f>B19*F12/100</f>
        <v>417463.96281090227</v>
      </c>
      <c r="E19" s="106"/>
      <c r="H19" s="529"/>
      <c r="I19" s="291"/>
    </row>
    <row r="20" spans="1:9" ht="30" x14ac:dyDescent="0.25">
      <c r="A20" s="482" t="s">
        <v>352</v>
      </c>
      <c r="B20" s="167">
        <f>'А2_G_A_Support kindergartens'!H10</f>
        <v>115940.8</v>
      </c>
      <c r="C20" s="167">
        <f t="shared" si="1"/>
        <v>59279.589739394534</v>
      </c>
      <c r="D20" s="167">
        <f>B20*F12/100</f>
        <v>48650.145916412373</v>
      </c>
      <c r="E20" s="106"/>
      <c r="H20" s="529"/>
      <c r="I20" s="291"/>
    </row>
    <row r="21" spans="1:9" x14ac:dyDescent="0.25">
      <c r="A21" s="125" t="s">
        <v>353</v>
      </c>
      <c r="B21" s="493">
        <f>'А2_G_A_Support kindergartens'!H17</f>
        <v>21890793.359999999</v>
      </c>
      <c r="C21" s="167">
        <f t="shared" si="1"/>
        <v>11192584.917912088</v>
      </c>
      <c r="D21" s="493">
        <f>B21*F12/100</f>
        <v>9185638.6292834878</v>
      </c>
      <c r="E21" s="106"/>
      <c r="H21" s="529"/>
      <c r="I21" s="291"/>
    </row>
    <row r="22" spans="1:9" x14ac:dyDescent="0.25">
      <c r="A22" s="481" t="s">
        <v>400</v>
      </c>
      <c r="B22" s="933">
        <f>'А2_G_A_Support kindergartens'!H11-'А2_G_A_Support kindergartens'!H15</f>
        <v>13412863</v>
      </c>
      <c r="C22" s="167">
        <f t="shared" si="1"/>
        <v>6857887.955497155</v>
      </c>
      <c r="D22" s="486">
        <f>B22*F12/100</f>
        <v>5628197.6845670259</v>
      </c>
      <c r="H22" s="529"/>
      <c r="I22" s="291"/>
    </row>
    <row r="23" spans="1:9" x14ac:dyDescent="0.25">
      <c r="A23" s="481" t="s">
        <v>381</v>
      </c>
      <c r="B23" s="167">
        <f>'А2_G_A_Support kindergartens'!H15</f>
        <v>12524717</v>
      </c>
      <c r="C23" s="167">
        <f>B23/1.95583</f>
        <v>6403786.1163802585</v>
      </c>
      <c r="D23" s="486">
        <f>B23*F12/100</f>
        <v>5255521.0039241631</v>
      </c>
      <c r="H23" s="529"/>
      <c r="I23" s="291"/>
    </row>
    <row r="24" spans="1:9" x14ac:dyDescent="0.25">
      <c r="A24" s="474" t="s">
        <v>354</v>
      </c>
      <c r="B24" s="167">
        <f>'А2_G_A_Support kindergartens'!H18</f>
        <v>131344760.16</v>
      </c>
      <c r="C24" s="167">
        <f t="shared" si="1"/>
        <v>67155509.50747253</v>
      </c>
      <c r="D24" s="167">
        <f>B24*F12/100</f>
        <v>55113831.775700934</v>
      </c>
      <c r="H24" s="529"/>
      <c r="I24" s="291"/>
    </row>
    <row r="25" spans="1:9" x14ac:dyDescent="0.25">
      <c r="A25" s="476" t="s">
        <v>26</v>
      </c>
      <c r="B25" s="167">
        <f>'А2_G_A_Support kindergartens'!H19</f>
        <v>9194133.2112000007</v>
      </c>
      <c r="C25" s="167">
        <f t="shared" si="1"/>
        <v>4700885.6655230774</v>
      </c>
      <c r="D25" s="167">
        <f>B25*F12/100</f>
        <v>3857968.2242990653</v>
      </c>
      <c r="H25" s="529"/>
      <c r="I25" s="291"/>
    </row>
    <row r="26" spans="1:9" x14ac:dyDescent="0.25">
      <c r="A26" s="475" t="s">
        <v>355</v>
      </c>
      <c r="B26" s="933">
        <f>'А2_G_A_Support kindergartens'!H20</f>
        <v>140538893.3712</v>
      </c>
      <c r="C26" s="167">
        <f t="shared" si="1"/>
        <v>71856395.172995612</v>
      </c>
      <c r="D26" s="488">
        <v>58971800</v>
      </c>
      <c r="H26" s="529"/>
      <c r="I26" s="291"/>
    </row>
    <row r="27" spans="1:9" ht="30" x14ac:dyDescent="0.25">
      <c r="A27" s="495" t="s">
        <v>366</v>
      </c>
      <c r="B27" s="486">
        <f>B14+B15+B16*0.25+(B22+B23)*0.85</f>
        <v>63692424.25</v>
      </c>
      <c r="C27" s="167">
        <f>B27/1.95583</f>
        <v>32565419.412730146</v>
      </c>
      <c r="D27" s="494">
        <f>D14+D15+D16*0.25+(D22+D23)*0.85</f>
        <v>26726102.748407308</v>
      </c>
      <c r="H27" s="529"/>
      <c r="I27" s="291"/>
    </row>
    <row r="28" spans="1:9" x14ac:dyDescent="0.25">
      <c r="H28" s="291"/>
      <c r="I28" s="291"/>
    </row>
    <row r="29" spans="1:9" x14ac:dyDescent="0.25">
      <c r="A29" s="294" t="s">
        <v>396</v>
      </c>
      <c r="B29" s="125"/>
      <c r="C29" s="125"/>
      <c r="D29" s="125"/>
      <c r="F29" s="247">
        <f>D41/B41*100</f>
        <v>41.961195824756167</v>
      </c>
      <c r="H29" s="291"/>
      <c r="I29" s="291"/>
    </row>
    <row r="30" spans="1:9" ht="30" x14ac:dyDescent="0.25">
      <c r="A30" s="481" t="s">
        <v>356</v>
      </c>
      <c r="B30" s="167">
        <f>SUM('A2_Gen_Add support schools'!H4:H6)</f>
        <v>58908464</v>
      </c>
      <c r="C30" s="167">
        <f>B30/1.95583</f>
        <v>30119419.376939714</v>
      </c>
      <c r="D30" s="486">
        <f>B30*F29/100</f>
        <v>24718695.936395988</v>
      </c>
      <c r="H30" s="529"/>
      <c r="I30" s="291"/>
    </row>
    <row r="31" spans="1:9" x14ac:dyDescent="0.25">
      <c r="A31" s="481" t="s">
        <v>357</v>
      </c>
      <c r="B31" s="167">
        <f>'A2_Gen_Add support schools'!H8</f>
        <v>8019648</v>
      </c>
      <c r="C31" s="167">
        <f t="shared" ref="C31:C42" si="2">B31/1.95583</f>
        <v>4100380.9124514912</v>
      </c>
      <c r="D31" s="486">
        <f>B31*F29/100</f>
        <v>3365140.2017361415</v>
      </c>
      <c r="H31" s="529"/>
      <c r="I31" s="291"/>
    </row>
    <row r="32" spans="1:9" ht="30" x14ac:dyDescent="0.25">
      <c r="A32" s="481" t="s">
        <v>358</v>
      </c>
      <c r="B32" s="167">
        <f>'A2_Gen_Add support schools'!H7</f>
        <v>71646525</v>
      </c>
      <c r="C32" s="167">
        <f t="shared" si="2"/>
        <v>36632286.548421897</v>
      </c>
      <c r="D32" s="486">
        <f>B32*F29/100</f>
        <v>30063738.656882882</v>
      </c>
      <c r="H32" s="529"/>
      <c r="I32" s="291"/>
    </row>
    <row r="33" spans="1:9" x14ac:dyDescent="0.25">
      <c r="A33" s="489" t="s">
        <v>359</v>
      </c>
      <c r="B33" s="167">
        <f>'A2_Gen_Add support schools'!H9</f>
        <v>477360</v>
      </c>
      <c r="C33" s="167">
        <f t="shared" si="2"/>
        <v>244070.29240782687</v>
      </c>
      <c r="D33" s="167">
        <f>B33*F29/100</f>
        <v>200305.96438905605</v>
      </c>
      <c r="E33" s="106"/>
      <c r="H33" s="529"/>
      <c r="I33" s="291"/>
    </row>
    <row r="34" spans="1:9" ht="30" x14ac:dyDescent="0.25">
      <c r="A34" s="482" t="s">
        <v>360</v>
      </c>
      <c r="B34" s="167">
        <f>'A2_Gen_Add support schools'!H10</f>
        <v>3270200</v>
      </c>
      <c r="C34" s="167">
        <f t="shared" si="2"/>
        <v>1672026.7098878736</v>
      </c>
      <c r="D34" s="167">
        <f>B34*F29/100</f>
        <v>1372215.0258611762</v>
      </c>
      <c r="E34" s="106"/>
      <c r="H34" s="529"/>
      <c r="I34" s="291"/>
    </row>
    <row r="35" spans="1:9" ht="30" x14ac:dyDescent="0.25">
      <c r="A35" s="482" t="s">
        <v>361</v>
      </c>
      <c r="B35" s="167">
        <f>'A2_Gen_Add support schools'!H11</f>
        <v>1081881.4000000001</v>
      </c>
      <c r="C35" s="167">
        <f t="shared" si="2"/>
        <v>553157.17623719864</v>
      </c>
      <c r="D35" s="167">
        <f>B35*F29/100</f>
        <v>453970.37284561363</v>
      </c>
      <c r="E35" s="106"/>
      <c r="H35" s="529"/>
      <c r="I35" s="291"/>
    </row>
    <row r="36" spans="1:9" x14ac:dyDescent="0.25">
      <c r="A36" s="482" t="s">
        <v>362</v>
      </c>
      <c r="B36" s="493">
        <f>'A2_Gen_Add support schools'!H18</f>
        <v>31385806.706</v>
      </c>
      <c r="C36" s="167">
        <f t="shared" si="2"/>
        <v>16047308.15357163</v>
      </c>
      <c r="D36" s="493">
        <f>B36*F29/100</f>
        <v>13169859.813084114</v>
      </c>
      <c r="E36" s="106"/>
      <c r="H36" s="529"/>
      <c r="I36" s="291"/>
    </row>
    <row r="37" spans="1:9" x14ac:dyDescent="0.25">
      <c r="A37" s="482" t="s">
        <v>382</v>
      </c>
      <c r="B37" s="167">
        <f>'A2_Gen_Add support schools'!H13-'A2_Gen_Add support schools'!H16</f>
        <v>8427624.629999999</v>
      </c>
      <c r="C37" s="167">
        <f t="shared" si="2"/>
        <v>4308976.0510882847</v>
      </c>
      <c r="D37" s="167">
        <f>B37*F29/100</f>
        <v>3536332.074369682</v>
      </c>
      <c r="H37" s="529"/>
      <c r="I37" s="291"/>
    </row>
    <row r="38" spans="1:9" x14ac:dyDescent="0.25">
      <c r="A38" s="448" t="s">
        <v>383</v>
      </c>
      <c r="B38" s="933">
        <f>'A2_Gen_Add support schools'!H16</f>
        <v>4878635.3</v>
      </c>
      <c r="C38" s="167">
        <f>B38/1.95583</f>
        <v>2494406.6202072776</v>
      </c>
      <c r="D38" s="167">
        <f>B38*F29/100</f>
        <v>2047133.7118086803</v>
      </c>
      <c r="H38" s="529"/>
      <c r="I38" s="291"/>
    </row>
    <row r="39" spans="1:9" x14ac:dyDescent="0.25">
      <c r="A39" s="490" t="s">
        <v>25</v>
      </c>
      <c r="B39" s="167">
        <f>'A2_Gen_Add support schools'!H19</f>
        <v>188314840.236</v>
      </c>
      <c r="C39" s="167">
        <f t="shared" si="2"/>
        <v>96283848.921429783</v>
      </c>
      <c r="D39" s="167">
        <f>B39*F29/100</f>
        <v>79019158.878504679</v>
      </c>
      <c r="H39" s="529"/>
      <c r="I39" s="291"/>
    </row>
    <row r="40" spans="1:9" x14ac:dyDescent="0.25">
      <c r="A40" s="491" t="s">
        <v>26</v>
      </c>
      <c r="B40" s="167">
        <f>'A2_Gen_Add support schools'!H20</f>
        <v>13182038.816520002</v>
      </c>
      <c r="C40" s="167">
        <f t="shared" si="2"/>
        <v>6739869.4245000854</v>
      </c>
      <c r="D40" s="167">
        <f>B40*F29/100</f>
        <v>5531341.1214953279</v>
      </c>
      <c r="H40" s="529"/>
      <c r="I40" s="291"/>
    </row>
    <row r="41" spans="1:9" x14ac:dyDescent="0.25">
      <c r="A41" s="492" t="s">
        <v>355</v>
      </c>
      <c r="B41" s="933">
        <f>'A2_Gen_Add support schools'!H21</f>
        <v>201496879.05252001</v>
      </c>
      <c r="C41" s="167">
        <f t="shared" si="2"/>
        <v>103023718.34592986</v>
      </c>
      <c r="D41" s="488">
        <v>84550500</v>
      </c>
      <c r="H41" s="529"/>
      <c r="I41" s="291"/>
    </row>
    <row r="42" spans="1:9" ht="30" x14ac:dyDescent="0.25">
      <c r="A42" s="495" t="s">
        <v>366</v>
      </c>
      <c r="B42" s="486">
        <f>B30+B31+B32*0.25</f>
        <v>84839743.25</v>
      </c>
      <c r="C42" s="167">
        <f t="shared" si="2"/>
        <v>43377871.926496677</v>
      </c>
      <c r="D42" s="494">
        <f>D30+D31+D32*0.25</f>
        <v>35599770.802352846</v>
      </c>
      <c r="H42" s="529"/>
      <c r="I42" s="291"/>
    </row>
    <row r="43" spans="1:9" x14ac:dyDescent="0.25">
      <c r="H43" s="291"/>
      <c r="I43" s="291"/>
    </row>
    <row r="44" spans="1:9" x14ac:dyDescent="0.25">
      <c r="A44" s="477" t="s">
        <v>397</v>
      </c>
      <c r="B44" s="125"/>
      <c r="C44" s="125"/>
      <c r="D44" s="125"/>
      <c r="F44" s="247">
        <f>D53/B53*100</f>
        <v>41.961195566500486</v>
      </c>
      <c r="H44" s="291"/>
      <c r="I44" s="291"/>
    </row>
    <row r="45" spans="1:9" ht="30" x14ac:dyDescent="0.25">
      <c r="A45" s="497" t="s">
        <v>364</v>
      </c>
      <c r="B45" s="167">
        <f>'A3_Prevention of bullying'!H8</f>
        <v>11800000</v>
      </c>
      <c r="C45" s="167">
        <f>B45*1.95583</f>
        <v>23078794</v>
      </c>
      <c r="D45" s="486">
        <f>B45*F44/100</f>
        <v>4951421.0768470578</v>
      </c>
      <c r="H45" s="529"/>
      <c r="I45" s="291"/>
    </row>
    <row r="46" spans="1:9" ht="30" x14ac:dyDescent="0.25">
      <c r="A46" s="498" t="s">
        <v>365</v>
      </c>
      <c r="B46" s="167">
        <f>SUM('A3_Prevention of bullying'!H4:H6)</f>
        <v>1833000</v>
      </c>
      <c r="C46" s="167">
        <f>B46/1.95583</f>
        <v>937198.01823266852</v>
      </c>
      <c r="D46" s="167">
        <f>B46*F44/100</f>
        <v>769148.71473395394</v>
      </c>
      <c r="H46" s="529"/>
      <c r="I46" s="291"/>
    </row>
    <row r="47" spans="1:9" x14ac:dyDescent="0.25">
      <c r="A47" s="499" t="s">
        <v>368</v>
      </c>
      <c r="B47" s="167">
        <f>'A3_Prevention of bullying'!H9</f>
        <v>5900000</v>
      </c>
      <c r="C47" s="167">
        <f>B47/1.95583</f>
        <v>3016622.0990576893</v>
      </c>
      <c r="D47" s="167">
        <f>B47*F44/100</f>
        <v>2475710.5384235289</v>
      </c>
      <c r="E47" s="106"/>
      <c r="H47" s="529"/>
      <c r="I47" s="291"/>
    </row>
    <row r="48" spans="1:9" x14ac:dyDescent="0.25">
      <c r="A48" s="499" t="s">
        <v>23</v>
      </c>
      <c r="B48" s="493">
        <f>'A3_Prevention of bullying'!H19</f>
        <v>5425722</v>
      </c>
      <c r="C48" s="167">
        <f>B48/1.95583</f>
        <v>2774127.6082277088</v>
      </c>
      <c r="D48" s="493">
        <f>B48*F44/100</f>
        <v>2276697.8193146414</v>
      </c>
      <c r="E48" s="106"/>
      <c r="H48" s="529"/>
      <c r="I48" s="291"/>
    </row>
    <row r="49" spans="1:9" x14ac:dyDescent="0.25">
      <c r="A49" s="499" t="s">
        <v>19</v>
      </c>
      <c r="B49" s="933">
        <f>'A3_Prevention of bullying'!H10</f>
        <v>6595610</v>
      </c>
      <c r="C49" s="167">
        <f t="shared" ref="C49:C54" si="3">B49/1.95583</f>
        <v>3372281.8445365909</v>
      </c>
      <c r="D49" s="167">
        <f>B49*F44/100</f>
        <v>2767596.8109036624</v>
      </c>
      <c r="H49" s="529"/>
      <c r="I49" s="291"/>
    </row>
    <row r="50" spans="1:9" x14ac:dyDescent="0.25">
      <c r="A50" s="499" t="s">
        <v>384</v>
      </c>
      <c r="B50" s="493">
        <f>'A3_Prevention of bullying'!H17</f>
        <v>1000000</v>
      </c>
      <c r="C50" s="167">
        <f>B50/1.95583</f>
        <v>511291.88119621848</v>
      </c>
      <c r="D50" s="167">
        <f>B50*F44/100</f>
        <v>419611.95566500485</v>
      </c>
      <c r="H50" s="529"/>
      <c r="I50" s="291"/>
    </row>
    <row r="51" spans="1:9" x14ac:dyDescent="0.25">
      <c r="A51" s="500" t="s">
        <v>369</v>
      </c>
      <c r="B51" s="167">
        <f>'A3_Prevention of bullying'!H20</f>
        <v>32554332</v>
      </c>
      <c r="C51" s="167">
        <f t="shared" si="3"/>
        <v>16644765.649366254</v>
      </c>
      <c r="D51" s="167">
        <f>B51*F44/100</f>
        <v>13660186.915887849</v>
      </c>
      <c r="H51" s="529"/>
      <c r="I51" s="291"/>
    </row>
    <row r="52" spans="1:9" x14ac:dyDescent="0.25">
      <c r="A52" s="516" t="s">
        <v>26</v>
      </c>
      <c r="B52" s="167">
        <f>'A3_Prevention of bullying'!H21</f>
        <v>2278803.2400000002</v>
      </c>
      <c r="C52" s="167">
        <f>B52/1.95583</f>
        <v>1165133.5954556379</v>
      </c>
      <c r="D52" s="167">
        <f>C52*F44/100</f>
        <v>488903.98660013883</v>
      </c>
      <c r="H52" s="529"/>
      <c r="I52" s="291"/>
    </row>
    <row r="53" spans="1:9" x14ac:dyDescent="0.25">
      <c r="A53" s="501" t="s">
        <v>340</v>
      </c>
      <c r="B53" s="933">
        <f>'A3_Prevention of bullying'!H22</f>
        <v>34833135.240000002</v>
      </c>
      <c r="C53" s="167">
        <f t="shared" si="3"/>
        <v>17809899.244821891</v>
      </c>
      <c r="D53" s="502">
        <v>14616400</v>
      </c>
      <c r="H53" s="529"/>
      <c r="I53" s="291"/>
    </row>
    <row r="54" spans="1:9" ht="30" x14ac:dyDescent="0.25">
      <c r="A54" s="495" t="s">
        <v>366</v>
      </c>
      <c r="B54" s="486">
        <f>B45*0.5</f>
        <v>5900000</v>
      </c>
      <c r="C54" s="167">
        <f t="shared" si="3"/>
        <v>3016622.0990576893</v>
      </c>
      <c r="D54" s="494">
        <f>D45*0.5</f>
        <v>2475710.5384235289</v>
      </c>
      <c r="H54" s="529"/>
      <c r="I54" s="291"/>
    </row>
    <row r="55" spans="1:9" x14ac:dyDescent="0.25">
      <c r="A55" s="503"/>
      <c r="H55" s="291"/>
      <c r="I55" s="291"/>
    </row>
    <row r="56" spans="1:9" x14ac:dyDescent="0.25">
      <c r="H56" s="291"/>
      <c r="I56" s="291"/>
    </row>
    <row r="57" spans="1:9" x14ac:dyDescent="0.25">
      <c r="A57" s="508" t="s">
        <v>370</v>
      </c>
      <c r="B57" s="507" t="s">
        <v>341</v>
      </c>
      <c r="C57" s="506" t="s">
        <v>342</v>
      </c>
      <c r="D57" s="506" t="s">
        <v>371</v>
      </c>
      <c r="H57" s="291"/>
      <c r="I57" s="291"/>
    </row>
    <row r="58" spans="1:9" x14ac:dyDescent="0.25">
      <c r="H58" s="291"/>
      <c r="I58" s="291"/>
    </row>
    <row r="59" spans="1:9" x14ac:dyDescent="0.25">
      <c r="A59" s="511" t="s">
        <v>394</v>
      </c>
      <c r="B59" s="125"/>
      <c r="C59" s="125"/>
      <c r="D59" s="125"/>
      <c r="F59" s="510">
        <f>D69/B69*100</f>
        <v>42.548065040967181</v>
      </c>
      <c r="H59" s="291"/>
      <c r="I59" s="291"/>
    </row>
    <row r="60" spans="1:9" ht="30" x14ac:dyDescent="0.25">
      <c r="A60" s="481" t="s">
        <v>372</v>
      </c>
      <c r="B60" s="167">
        <f>SUM('A5_Access to education'!H14:H15)</f>
        <v>19942740</v>
      </c>
      <c r="C60" s="167">
        <f t="shared" ref="C60:C70" si="4">B60/1.95583</f>
        <v>10196561.050807074</v>
      </c>
      <c r="D60" s="486">
        <f>B60*F59/100</f>
        <v>8485249.9861509781</v>
      </c>
      <c r="H60" s="529"/>
      <c r="I60" s="291"/>
    </row>
    <row r="61" spans="1:9" ht="30" x14ac:dyDescent="0.25">
      <c r="A61" s="481" t="s">
        <v>373</v>
      </c>
      <c r="B61" s="167">
        <f>SUM('A5_Access to education'!H4:H8)</f>
        <v>910400</v>
      </c>
      <c r="C61" s="167">
        <f t="shared" si="4"/>
        <v>465480.12864103733</v>
      </c>
      <c r="D61" s="486">
        <f>B61*F59/100</f>
        <v>387357.58413296519</v>
      </c>
      <c r="H61" s="529"/>
      <c r="I61" s="291"/>
    </row>
    <row r="62" spans="1:9" ht="30" x14ac:dyDescent="0.25">
      <c r="A62" s="481" t="s">
        <v>374</v>
      </c>
      <c r="B62" s="167">
        <f>SUM('A5_Access to education'!H9:H13)</f>
        <v>57760</v>
      </c>
      <c r="C62" s="167">
        <f t="shared" si="4"/>
        <v>29532.219057893581</v>
      </c>
      <c r="D62" s="486">
        <f>B62*F59/100</f>
        <v>24575.762367662643</v>
      </c>
      <c r="H62" s="529"/>
      <c r="I62" s="291"/>
    </row>
    <row r="63" spans="1:9" ht="30" x14ac:dyDescent="0.25">
      <c r="A63" s="481" t="s">
        <v>375</v>
      </c>
      <c r="B63" s="167">
        <f>SUM('A5_Access to education'!H16:H17)</f>
        <v>1914000</v>
      </c>
      <c r="C63" s="167">
        <f t="shared" si="4"/>
        <v>978612.66060956218</v>
      </c>
      <c r="D63" s="486">
        <f>B63*F59/100</f>
        <v>814369.96488411189</v>
      </c>
      <c r="E63" s="106"/>
      <c r="H63" s="529"/>
      <c r="I63" s="291"/>
    </row>
    <row r="64" spans="1:9" x14ac:dyDescent="0.25">
      <c r="A64" s="481" t="s">
        <v>376</v>
      </c>
      <c r="B64" s="167">
        <f>SUM('A5_Access to education'!H19+'A5_Access to education'!H25)</f>
        <v>5622412</v>
      </c>
      <c r="C64" s="167">
        <f t="shared" si="4"/>
        <v>2874693.6083401931</v>
      </c>
      <c r="D64" s="486">
        <f>B64*F59/100</f>
        <v>2392227.5146311438</v>
      </c>
      <c r="E64" s="106"/>
      <c r="H64" s="529"/>
      <c r="I64" s="291"/>
    </row>
    <row r="65" spans="1:9" x14ac:dyDescent="0.25">
      <c r="A65" s="481" t="s">
        <v>385</v>
      </c>
      <c r="B65" s="493">
        <f>'A5_Access to education'!H27</f>
        <v>2796673</v>
      </c>
      <c r="C65" s="167">
        <f t="shared" si="4"/>
        <v>1429916.1992606719</v>
      </c>
      <c r="D65" s="486">
        <f>B65*F59/100</f>
        <v>1189930.247023168</v>
      </c>
      <c r="E65" s="106"/>
      <c r="H65" s="529"/>
      <c r="I65" s="291"/>
    </row>
    <row r="66" spans="1:9" x14ac:dyDescent="0.25">
      <c r="A66" s="481" t="s">
        <v>23</v>
      </c>
      <c r="B66" s="493">
        <f>'A5_Access to education'!H30</f>
        <v>6248797</v>
      </c>
      <c r="C66" s="167">
        <f t="shared" si="4"/>
        <v>3194959.1733432864</v>
      </c>
      <c r="D66" s="486">
        <f>B66*F59/100</f>
        <v>2658742.211838006</v>
      </c>
      <c r="E66" s="106"/>
      <c r="H66" s="529"/>
      <c r="I66" s="291"/>
    </row>
    <row r="67" spans="1:9" x14ac:dyDescent="0.25">
      <c r="A67" s="490" t="s">
        <v>354</v>
      </c>
      <c r="B67" s="167">
        <f>'A5_Access to education'!H31</f>
        <v>37492782</v>
      </c>
      <c r="C67" s="167">
        <f t="shared" si="4"/>
        <v>19169755.040059719</v>
      </c>
      <c r="D67" s="486">
        <f>B67*F59/100</f>
        <v>15952453.271028034</v>
      </c>
      <c r="E67" s="106"/>
      <c r="H67" s="529"/>
      <c r="I67" s="291"/>
    </row>
    <row r="68" spans="1:9" x14ac:dyDescent="0.25">
      <c r="A68" s="517" t="s">
        <v>26</v>
      </c>
      <c r="B68" s="167">
        <f>'A5_Access to education'!H32</f>
        <v>2624494.7400000002</v>
      </c>
      <c r="C68" s="167">
        <f t="shared" si="4"/>
        <v>1341882.8528041805</v>
      </c>
      <c r="D68" s="486">
        <f>B68*F59/100</f>
        <v>1116671.7289719626</v>
      </c>
      <c r="E68" s="106"/>
      <c r="H68" s="529"/>
      <c r="I68" s="291"/>
    </row>
    <row r="69" spans="1:9" x14ac:dyDescent="0.25">
      <c r="A69" s="512" t="s">
        <v>377</v>
      </c>
      <c r="B69" s="167">
        <f>'A5_Access to education'!H33</f>
        <v>40117276.740000002</v>
      </c>
      <c r="C69" s="167">
        <f t="shared" si="4"/>
        <v>20511637.892863899</v>
      </c>
      <c r="D69" s="502">
        <v>17069125</v>
      </c>
      <c r="E69" s="106"/>
      <c r="H69" s="529"/>
      <c r="I69" s="291"/>
    </row>
    <row r="70" spans="1:9" ht="30" x14ac:dyDescent="0.25">
      <c r="A70" s="495" t="s">
        <v>366</v>
      </c>
      <c r="B70" s="486">
        <f>B69</f>
        <v>40117276.740000002</v>
      </c>
      <c r="C70" s="167">
        <f t="shared" si="4"/>
        <v>20511637.892863899</v>
      </c>
      <c r="D70" s="494">
        <f>D69</f>
        <v>17069125</v>
      </c>
      <c r="E70" s="106"/>
      <c r="H70" s="529"/>
      <c r="I70" s="291"/>
    </row>
    <row r="71" spans="1:9" x14ac:dyDescent="0.25">
      <c r="B71" s="146"/>
      <c r="C71" s="146"/>
      <c r="D71" s="146"/>
      <c r="E71" s="106"/>
      <c r="H71" s="291"/>
      <c r="I71" s="291"/>
    </row>
    <row r="72" spans="1:9" x14ac:dyDescent="0.25">
      <c r="A72" s="521" t="s">
        <v>378</v>
      </c>
      <c r="B72" s="167"/>
      <c r="C72" s="167"/>
      <c r="D72" s="167"/>
      <c r="E72" s="106"/>
      <c r="F72" s="247">
        <f>D80/B80*100</f>
        <v>41.961195440822358</v>
      </c>
      <c r="H72" s="291"/>
      <c r="I72" s="291"/>
    </row>
    <row r="73" spans="1:9" x14ac:dyDescent="0.25">
      <c r="A73" s="480" t="s">
        <v>120</v>
      </c>
      <c r="B73" s="167">
        <f>SUM('A6_Complex desegr programs'!H4:H5)</f>
        <v>5610000</v>
      </c>
      <c r="C73" s="167">
        <f t="shared" ref="C73:C81" si="5">B73/1.95583</f>
        <v>2868347.4535107859</v>
      </c>
      <c r="D73" s="486">
        <f>B73*F72/100</f>
        <v>2354023.0642301342</v>
      </c>
      <c r="E73" s="106"/>
      <c r="H73" s="529"/>
      <c r="I73" s="291"/>
    </row>
    <row r="74" spans="1:9" x14ac:dyDescent="0.25">
      <c r="A74" s="480" t="s">
        <v>83</v>
      </c>
      <c r="B74" s="167">
        <f>SUM('A6_Complex desegr programs'!H6:H7)</f>
        <v>3524796</v>
      </c>
      <c r="C74" s="167">
        <f t="shared" si="5"/>
        <v>1802199.5776729062</v>
      </c>
      <c r="D74" s="486">
        <f>B74*F72/100</f>
        <v>1479046.5384502888</v>
      </c>
      <c r="H74" s="529"/>
      <c r="I74" s="291"/>
    </row>
    <row r="75" spans="1:9" ht="30" x14ac:dyDescent="0.25">
      <c r="A75" s="481" t="s">
        <v>379</v>
      </c>
      <c r="B75" s="167">
        <f>SUM('A6_Complex desegr programs'!H8:H10)</f>
        <v>11989472</v>
      </c>
      <c r="C75" s="167">
        <f t="shared" si="5"/>
        <v>6130119.6934293881</v>
      </c>
      <c r="D75" s="486">
        <f>B75*F72/100</f>
        <v>5030925.7782426737</v>
      </c>
      <c r="H75" s="529"/>
      <c r="I75" s="291"/>
    </row>
    <row r="76" spans="1:9" x14ac:dyDescent="0.25">
      <c r="A76" s="480" t="s">
        <v>19</v>
      </c>
      <c r="B76" s="933">
        <f>'A6_Complex desegr programs'!H11</f>
        <v>3115278</v>
      </c>
      <c r="C76" s="167">
        <f t="shared" si="5"/>
        <v>1592816.3490691932</v>
      </c>
      <c r="D76" s="486">
        <f>B76*F72/100</f>
        <v>1307207.8901049418</v>
      </c>
      <c r="H76" s="529"/>
      <c r="I76" s="291"/>
    </row>
    <row r="77" spans="1:9" x14ac:dyDescent="0.25">
      <c r="A77" s="480" t="s">
        <v>23</v>
      </c>
      <c r="B77" s="493">
        <f>'A6_Complex desegr programs'!H16</f>
        <v>4847909.2</v>
      </c>
      <c r="C77" s="167">
        <f t="shared" si="5"/>
        <v>2478696.6147364546</v>
      </c>
      <c r="D77" s="486">
        <f>B77*F72/100</f>
        <v>2034240.6542056077</v>
      </c>
      <c r="E77" s="106"/>
      <c r="H77" s="529"/>
      <c r="I77" s="291"/>
    </row>
    <row r="78" spans="1:9" x14ac:dyDescent="0.25">
      <c r="A78" s="490" t="s">
        <v>354</v>
      </c>
      <c r="B78" s="167">
        <f>'A6_Complex desegr programs'!H17</f>
        <v>29087455.199999999</v>
      </c>
      <c r="C78" s="167">
        <f t="shared" si="5"/>
        <v>14872179.688418727</v>
      </c>
      <c r="D78" s="486">
        <f>B78*F72/100</f>
        <v>12205443.925233645</v>
      </c>
      <c r="E78" s="106"/>
      <c r="H78" s="529"/>
      <c r="I78" s="291"/>
    </row>
    <row r="79" spans="1:9" x14ac:dyDescent="0.25">
      <c r="A79" s="517" t="s">
        <v>26</v>
      </c>
      <c r="B79" s="167">
        <f>'A6_Complex desegr programs'!H18</f>
        <v>2036121.8640000001</v>
      </c>
      <c r="C79" s="167">
        <f t="shared" si="5"/>
        <v>1041052.578189311</v>
      </c>
      <c r="D79" s="486">
        <f>B79*F72/100</f>
        <v>854381.07476635533</v>
      </c>
      <c r="E79" s="106"/>
      <c r="H79" s="529"/>
      <c r="I79" s="291"/>
    </row>
    <row r="80" spans="1:9" x14ac:dyDescent="0.25">
      <c r="A80" s="512" t="s">
        <v>377</v>
      </c>
      <c r="B80" s="933">
        <f>'A6_Complex desegr programs'!H19</f>
        <v>31123577.063999999</v>
      </c>
      <c r="C80" s="167">
        <f t="shared" si="5"/>
        <v>15913232.266608039</v>
      </c>
      <c r="D80" s="502">
        <v>13059825</v>
      </c>
      <c r="E80" s="106"/>
      <c r="H80" s="529"/>
      <c r="I80" s="291"/>
    </row>
    <row r="81" spans="1:9" ht="30" x14ac:dyDescent="0.25">
      <c r="A81" s="495" t="s">
        <v>366</v>
      </c>
      <c r="B81" s="486">
        <f>B80</f>
        <v>31123577.063999999</v>
      </c>
      <c r="C81" s="167">
        <f t="shared" si="5"/>
        <v>15913232.266608039</v>
      </c>
      <c r="D81" s="494">
        <f>D80</f>
        <v>13059825</v>
      </c>
      <c r="E81" s="106"/>
      <c r="H81" s="529"/>
      <c r="I81" s="291"/>
    </row>
    <row r="82" spans="1:9" x14ac:dyDescent="0.25">
      <c r="E82" s="106"/>
      <c r="H82" s="529"/>
      <c r="I82" s="291"/>
    </row>
    <row r="83" spans="1:9" x14ac:dyDescent="0.25">
      <c r="A83" s="522" t="s">
        <v>398</v>
      </c>
      <c r="B83" s="125"/>
      <c r="C83" s="125"/>
      <c r="D83" s="125"/>
      <c r="E83" s="106"/>
      <c r="F83" s="247">
        <f>D93/B93*100</f>
        <v>41.961195440822358</v>
      </c>
      <c r="H83" s="291"/>
      <c r="I83" s="291"/>
    </row>
    <row r="84" spans="1:9" x14ac:dyDescent="0.25">
      <c r="A84" s="480" t="s">
        <v>380</v>
      </c>
      <c r="B84" s="167">
        <f>SUM('A7_Intercultural education'!H4:H5)</f>
        <v>2856000</v>
      </c>
      <c r="C84" s="167">
        <f t="shared" ref="C84:C94" si="6">B84/1.95583</f>
        <v>1460249.6126963999</v>
      </c>
      <c r="D84" s="486">
        <f>B84*F83/100</f>
        <v>1198411.7417898865</v>
      </c>
      <c r="E84" s="106"/>
      <c r="H84" s="529"/>
      <c r="I84" s="291"/>
    </row>
    <row r="85" spans="1:9" ht="30" x14ac:dyDescent="0.25">
      <c r="A85" s="481" t="s">
        <v>405</v>
      </c>
      <c r="B85" s="167">
        <f>'A7_Intercultural education'!H6</f>
        <v>7560000</v>
      </c>
      <c r="C85" s="167">
        <f>B85/1.95583</f>
        <v>3865366.6218434121</v>
      </c>
      <c r="D85" s="486">
        <f>B85*F83/100</f>
        <v>3172266.3753261701</v>
      </c>
      <c r="E85" s="106"/>
      <c r="H85" s="529"/>
      <c r="I85" s="291"/>
    </row>
    <row r="86" spans="1:9" ht="45" x14ac:dyDescent="0.25">
      <c r="A86" s="481" t="s">
        <v>401</v>
      </c>
      <c r="B86" s="167">
        <f>'A7_Intercultural education'!H7</f>
        <v>3240000</v>
      </c>
      <c r="C86" s="167">
        <f>B86/1.95583</f>
        <v>1656585.695075748</v>
      </c>
      <c r="D86" s="486">
        <f>B86*F83/100</f>
        <v>1359542.7322826446</v>
      </c>
      <c r="E86" s="106"/>
      <c r="H86" s="529"/>
      <c r="I86" s="291"/>
    </row>
    <row r="87" spans="1:9" ht="30" x14ac:dyDescent="0.25">
      <c r="A87" s="481" t="s">
        <v>402</v>
      </c>
      <c r="B87" s="167">
        <f>'A7_Intercultural education'!H8</f>
        <v>3528000</v>
      </c>
      <c r="C87" s="167">
        <f>B87/1.95583</f>
        <v>1803837.7568602588</v>
      </c>
      <c r="D87" s="486">
        <f>B87*F83/100</f>
        <v>1480390.9751522127</v>
      </c>
      <c r="E87" s="106"/>
      <c r="H87" s="529"/>
      <c r="I87" s="291"/>
    </row>
    <row r="88" spans="1:9" x14ac:dyDescent="0.25">
      <c r="A88" s="480" t="s">
        <v>387</v>
      </c>
      <c r="B88" s="933">
        <f>'A7_Intercultural education'!H9+'A7_Intercultural education'!H18</f>
        <v>6055546</v>
      </c>
      <c r="C88" s="167">
        <f t="shared" si="6"/>
        <v>3096151.5060102362</v>
      </c>
      <c r="D88" s="486">
        <f>B88*F83/100</f>
        <v>2540979.4920689007</v>
      </c>
      <c r="E88" s="106"/>
      <c r="H88" s="529"/>
      <c r="I88" s="291"/>
    </row>
    <row r="89" spans="1:9" x14ac:dyDescent="0.25">
      <c r="A89" s="480" t="s">
        <v>386</v>
      </c>
      <c r="B89" s="493">
        <f>'A7_Intercultural education'!H16</f>
        <v>1000000</v>
      </c>
      <c r="C89" s="167">
        <f t="shared" si="6"/>
        <v>511291.88119621848</v>
      </c>
      <c r="D89" s="486">
        <f>B89*F83/100</f>
        <v>419611.95440822357</v>
      </c>
      <c r="E89" s="106"/>
      <c r="H89" s="529"/>
      <c r="I89" s="291"/>
    </row>
    <row r="90" spans="1:9" x14ac:dyDescent="0.25">
      <c r="A90" s="125" t="s">
        <v>23</v>
      </c>
      <c r="B90" s="493">
        <f>'A7_Intercultural education'!H21</f>
        <v>4847909.2</v>
      </c>
      <c r="C90" s="167">
        <f t="shared" si="6"/>
        <v>2478696.6147364546</v>
      </c>
      <c r="D90" s="493">
        <f>B90*F83/100</f>
        <v>2034240.6542056077</v>
      </c>
      <c r="E90" s="106"/>
      <c r="H90" s="529"/>
      <c r="I90" s="291"/>
    </row>
    <row r="91" spans="1:9" x14ac:dyDescent="0.25">
      <c r="A91" s="490" t="s">
        <v>354</v>
      </c>
      <c r="B91" s="167">
        <f>'A7_Intercultural education'!H22</f>
        <v>29087455.199999999</v>
      </c>
      <c r="C91" s="167">
        <f t="shared" si="6"/>
        <v>14872179.688418727</v>
      </c>
      <c r="D91" s="167">
        <f>B91*F83/100</f>
        <v>12205443.925233645</v>
      </c>
      <c r="H91" s="529"/>
      <c r="I91" s="291"/>
    </row>
    <row r="92" spans="1:9" x14ac:dyDescent="0.25">
      <c r="A92" s="517" t="s">
        <v>26</v>
      </c>
      <c r="B92" s="167">
        <f>'A7_Intercultural education'!H23</f>
        <v>2036121.8640000001</v>
      </c>
      <c r="C92" s="167">
        <f t="shared" si="6"/>
        <v>1041052.578189311</v>
      </c>
      <c r="D92" s="167">
        <f>B92*F83/100</f>
        <v>854381.07476635533</v>
      </c>
      <c r="H92" s="529"/>
      <c r="I92" s="291"/>
    </row>
    <row r="93" spans="1:9" x14ac:dyDescent="0.25">
      <c r="A93" s="512" t="s">
        <v>377</v>
      </c>
      <c r="B93" s="933">
        <f>'A7_Intercultural education'!H24</f>
        <v>31123577.063999999</v>
      </c>
      <c r="C93" s="167">
        <f t="shared" si="6"/>
        <v>15913232.266608039</v>
      </c>
      <c r="D93" s="502">
        <v>13059825</v>
      </c>
      <c r="H93" s="529"/>
      <c r="I93" s="291"/>
    </row>
    <row r="94" spans="1:9" ht="30" x14ac:dyDescent="0.25">
      <c r="A94" s="495" t="s">
        <v>366</v>
      </c>
      <c r="B94" s="486">
        <f>B84*0.8+B85*0.8+B86*0.8+B87*0.5+B88*0.2+B89*0.8</f>
        <v>14699909.199999999</v>
      </c>
      <c r="C94" s="167">
        <f t="shared" si="6"/>
        <v>7515944.2282815985</v>
      </c>
      <c r="D94" s="494">
        <f>D84*0.8+D85*0.8+D86*0.8+D87*0.45+D88*0.45+D89*0.8</f>
        <v>6729482.9532950418</v>
      </c>
      <c r="H94" s="529"/>
      <c r="I94" s="291"/>
    </row>
    <row r="95" spans="1:9" x14ac:dyDescent="0.25">
      <c r="H95" s="291"/>
      <c r="I95" s="291"/>
    </row>
    <row r="96" spans="1:9" x14ac:dyDescent="0.25">
      <c r="A96" s="125" t="s">
        <v>403</v>
      </c>
      <c r="B96" s="933">
        <f>B94+B81+B70+B54+B42+B27</f>
        <v>240372930.50400001</v>
      </c>
      <c r="C96" s="125"/>
      <c r="D96" s="933">
        <f>D94+D81+D70+D54+D42+D27</f>
        <v>101660017.04247871</v>
      </c>
      <c r="H96" s="529"/>
      <c r="I96" s="529"/>
    </row>
    <row r="97" spans="4:9" x14ac:dyDescent="0.25">
      <c r="D97" s="146"/>
      <c r="H97" s="291"/>
      <c r="I97" s="291"/>
    </row>
    <row r="98" spans="4:9" x14ac:dyDescent="0.25">
      <c r="D98" s="146"/>
      <c r="H98" s="529"/>
      <c r="I98" s="291"/>
    </row>
    <row r="99" spans="4:9" x14ac:dyDescent="0.25">
      <c r="D99" s="146"/>
      <c r="H99" s="529"/>
      <c r="I99" s="291"/>
    </row>
    <row r="100" spans="4:9" x14ac:dyDescent="0.25">
      <c r="H100" s="291"/>
      <c r="I100" s="291"/>
    </row>
    <row r="101" spans="4:9" x14ac:dyDescent="0.25">
      <c r="H101" s="291"/>
      <c r="I101" s="291"/>
    </row>
    <row r="102" spans="4:9" x14ac:dyDescent="0.25">
      <c r="H102" s="291"/>
      <c r="I102" s="291"/>
    </row>
    <row r="103" spans="4:9" x14ac:dyDescent="0.25">
      <c r="H103" s="291"/>
      <c r="I103" s="291"/>
    </row>
    <row r="104" spans="4:9" x14ac:dyDescent="0.25">
      <c r="H104" s="291"/>
      <c r="I104" s="291"/>
    </row>
    <row r="105" spans="4:9" x14ac:dyDescent="0.25">
      <c r="H105" s="291"/>
      <c r="I105" s="291"/>
    </row>
    <row r="106" spans="4:9" x14ac:dyDescent="0.25">
      <c r="H106" s="291"/>
      <c r="I106" s="291"/>
    </row>
    <row r="107" spans="4:9" x14ac:dyDescent="0.25">
      <c r="H107" s="291"/>
      <c r="I107" s="291"/>
    </row>
  </sheetData>
  <customSheetViews>
    <customSheetView guid="{8CBE9C39-5310-4947-A571-4E7513483F81}" scale="110" showPageBreaks="1" printArea="1">
      <selection activeCell="I9" sqref="I9"/>
      <colBreaks count="1" manualBreakCount="1">
        <brk id="4" max="1048575" man="1"/>
      </colBreaks>
      <pageMargins left="0.7" right="0.7" top="0.75" bottom="0.75" header="0.3" footer="0.3"/>
      <pageSetup paperSize="9" scale="86" orientation="portrait" r:id="rId1"/>
    </customSheetView>
    <customSheetView guid="{7AF4BFBE-7AFF-4136-8C3C-B2E1F06A2289}" scale="110" showPageBreaks="1" printArea="1">
      <selection activeCell="I9" sqref="I9"/>
      <colBreaks count="1" manualBreakCount="1">
        <brk id="4" max="1048575" man="1"/>
      </colBreaks>
      <pageMargins left="0.7" right="0.7" top="0.75" bottom="0.75" header="0.3" footer="0.3"/>
      <pageSetup paperSize="9" scale="86" orientation="portrait" r:id="rId2"/>
    </customSheetView>
    <customSheetView guid="{D825303C-EB26-41EF-A3A4-A726650E19B2}" scale="110">
      <selection activeCell="I9" sqref="I9"/>
      <colBreaks count="1" manualBreakCount="1">
        <brk id="4" max="1048575" man="1"/>
      </colBreaks>
      <pageMargins left="0.7" right="0.7" top="0.75" bottom="0.75" header="0.3" footer="0.3"/>
      <pageSetup paperSize="9" scale="86" orientation="portrait" r:id="rId3"/>
    </customSheetView>
    <customSheetView guid="{98219D75-EEDC-4E5F-BC93-4C01DC7D3020}" scale="110" showPageBreaks="1" printArea="1" topLeftCell="A58">
      <selection activeCell="I9" sqref="I9"/>
      <colBreaks count="1" manualBreakCount="1">
        <brk id="4" max="1048575" man="1"/>
      </colBreaks>
      <pageMargins left="0.7" right="0.7" top="0.75" bottom="0.75" header="0.3" footer="0.3"/>
      <pageSetup paperSize="9" scale="86" orientation="portrait" r:id="rId4"/>
    </customSheetView>
    <customSheetView guid="{C668C74F-D782-4098-816F-E127A65D4742}" scale="110">
      <selection activeCell="I9" sqref="I9"/>
      <colBreaks count="1" manualBreakCount="1">
        <brk id="4" max="1048575" man="1"/>
      </colBreaks>
      <pageMargins left="0.7" right="0.7" top="0.75" bottom="0.75" header="0.3" footer="0.3"/>
      <pageSetup paperSize="9" scale="86" orientation="portrait" r:id="rId5"/>
    </customSheetView>
  </customSheetViews>
  <mergeCells count="2">
    <mergeCell ref="J2:J5"/>
    <mergeCell ref="J6:J8"/>
  </mergeCells>
  <pageMargins left="0.7" right="0.7" top="0.75" bottom="0.75" header="0.3" footer="0.3"/>
  <pageSetup paperSize="9" scale="86" orientation="portrait" r:id="rId6"/>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9"/>
  <sheetViews>
    <sheetView topLeftCell="A5" zoomScale="70" zoomScaleNormal="70" workbookViewId="0">
      <selection activeCell="H6" sqref="H6"/>
    </sheetView>
  </sheetViews>
  <sheetFormatPr defaultColWidth="8.85546875" defaultRowHeight="15" x14ac:dyDescent="0.25"/>
  <cols>
    <col min="1" max="1" width="34.85546875" style="300" customWidth="1"/>
    <col min="2" max="2" width="15.140625" style="308" customWidth="1"/>
    <col min="3" max="3" width="16.28515625" style="300" customWidth="1"/>
    <col min="4" max="4" width="25.5703125" style="300" customWidth="1"/>
    <col min="5" max="5" width="15.7109375" style="308" customWidth="1"/>
    <col min="6" max="6" width="48.28515625" style="300" customWidth="1"/>
    <col min="7" max="7" width="12.140625" style="300" customWidth="1"/>
    <col min="8" max="8" width="51.85546875" style="472" customWidth="1"/>
    <col min="9" max="9" width="16.85546875" style="311" customWidth="1"/>
    <col min="10" max="10" width="28.140625" style="300" customWidth="1"/>
    <col min="11" max="11" width="12.28515625" style="300" bestFit="1" customWidth="1"/>
    <col min="12" max="12" width="21" style="300" customWidth="1"/>
    <col min="13" max="13" width="11.85546875" style="300" customWidth="1"/>
    <col min="14" max="14" width="50.7109375" style="300" customWidth="1"/>
    <col min="15" max="15" width="44.7109375" style="300" customWidth="1"/>
    <col min="16" max="16384" width="8.85546875" style="300"/>
  </cols>
  <sheetData>
    <row r="1" spans="1:15" x14ac:dyDescent="0.25">
      <c r="A1" s="3" t="s">
        <v>7</v>
      </c>
      <c r="B1" s="4" t="s">
        <v>6</v>
      </c>
      <c r="C1" s="299"/>
      <c r="D1" s="1"/>
      <c r="E1" s="7"/>
      <c r="F1" s="1"/>
      <c r="G1" s="1"/>
      <c r="H1" s="471"/>
      <c r="I1" s="2"/>
      <c r="J1" s="1"/>
      <c r="K1" s="1"/>
      <c r="L1" s="1"/>
      <c r="M1" s="1"/>
      <c r="N1" s="1"/>
    </row>
    <row r="2" spans="1:15" s="302" customFormat="1" ht="45" x14ac:dyDescent="0.25">
      <c r="A2" s="301" t="s">
        <v>36</v>
      </c>
      <c r="B2" s="8">
        <f>SUM(B3:B26)</f>
        <v>561840376.04771996</v>
      </c>
      <c r="C2" s="301" t="s">
        <v>5</v>
      </c>
      <c r="D2" s="5" t="s">
        <v>4</v>
      </c>
      <c r="E2" s="8" t="s">
        <v>3</v>
      </c>
      <c r="F2" s="5" t="s">
        <v>470</v>
      </c>
      <c r="G2" s="5" t="s">
        <v>472</v>
      </c>
      <c r="H2" s="5" t="s">
        <v>471</v>
      </c>
      <c r="I2" s="6"/>
      <c r="J2" s="5" t="s">
        <v>2</v>
      </c>
      <c r="K2" s="5" t="s">
        <v>500</v>
      </c>
      <c r="L2" s="5" t="s">
        <v>501</v>
      </c>
      <c r="M2" s="5" t="s">
        <v>1</v>
      </c>
      <c r="N2" s="5" t="s">
        <v>0</v>
      </c>
      <c r="O2" s="301"/>
    </row>
    <row r="3" spans="1:15" ht="409.5" x14ac:dyDescent="0.25">
      <c r="A3" s="300" t="s">
        <v>308</v>
      </c>
      <c r="B3" s="303">
        <f>'A1_Scope and mechanism'!H21</f>
        <v>17416568.903999999</v>
      </c>
      <c r="C3" s="9" t="s">
        <v>141</v>
      </c>
      <c r="D3" s="10" t="s">
        <v>193</v>
      </c>
      <c r="E3" s="304">
        <v>32702</v>
      </c>
      <c r="F3" s="10" t="s">
        <v>328</v>
      </c>
      <c r="G3" s="1002">
        <f>ROUNDDOWN(E3/5*1,0)</f>
        <v>6540</v>
      </c>
      <c r="H3" s="1003" t="s">
        <v>690</v>
      </c>
      <c r="I3" s="12"/>
      <c r="J3" s="10" t="s">
        <v>277</v>
      </c>
      <c r="K3" s="14">
        <v>29791</v>
      </c>
      <c r="L3" s="14" t="s">
        <v>502</v>
      </c>
      <c r="M3" s="349">
        <v>30966</v>
      </c>
      <c r="N3" s="10" t="s">
        <v>278</v>
      </c>
      <c r="O3" s="1"/>
    </row>
    <row r="4" spans="1:15" ht="409.5" x14ac:dyDescent="0.25">
      <c r="B4" s="305"/>
      <c r="C4" s="9" t="s">
        <v>142</v>
      </c>
      <c r="D4" s="10" t="s">
        <v>467</v>
      </c>
      <c r="E4" s="306">
        <v>32702</v>
      </c>
      <c r="F4" s="10" t="s">
        <v>276</v>
      </c>
      <c r="G4" s="1002">
        <f>ROUNDDOWN(E4/5*1,0)</f>
        <v>6540</v>
      </c>
      <c r="H4" s="1003" t="s">
        <v>691</v>
      </c>
      <c r="I4" s="12"/>
      <c r="J4" s="10" t="s">
        <v>503</v>
      </c>
      <c r="K4" s="14">
        <v>29456</v>
      </c>
      <c r="L4" s="10" t="s">
        <v>506</v>
      </c>
      <c r="M4" s="13">
        <v>44739</v>
      </c>
      <c r="N4" s="10" t="s">
        <v>504</v>
      </c>
      <c r="O4" s="1"/>
    </row>
    <row r="5" spans="1:15" ht="409.5" x14ac:dyDescent="0.25">
      <c r="B5" s="644"/>
      <c r="C5" s="9" t="s">
        <v>468</v>
      </c>
      <c r="D5" s="10" t="s">
        <v>473</v>
      </c>
      <c r="E5" s="306">
        <f>'А2_G_A_Support kindergartens'!D7+'А2_G_A_Support kindergartens'!D8+'A2_Gen_Add support schools'!D9+'A2_Gen_Add support schools'!D10</f>
        <v>178082</v>
      </c>
      <c r="F5" s="10" t="s">
        <v>469</v>
      </c>
      <c r="G5" s="1002">
        <f>('А2_G_A_Support kindergartens'!D7+'А2_G_A_Support kindergartens'!D8)*0.75*1/5+('A2_Gen_Add support schools'!D9+'A2_Gen_Add support schools'!D10)*0.75*2/5</f>
        <v>45968.1</v>
      </c>
      <c r="H5" s="1003" t="s">
        <v>705</v>
      </c>
      <c r="I5" s="12"/>
      <c r="J5" s="10" t="s">
        <v>505</v>
      </c>
      <c r="K5" s="14">
        <v>65930</v>
      </c>
      <c r="L5" s="10" t="s">
        <v>508</v>
      </c>
      <c r="M5" s="13">
        <v>115535</v>
      </c>
      <c r="N5" s="10" t="s">
        <v>507</v>
      </c>
      <c r="O5" s="1"/>
    </row>
    <row r="6" spans="1:15" ht="405" x14ac:dyDescent="0.25">
      <c r="B6" s="644"/>
      <c r="C6" s="9"/>
      <c r="D6" s="10" t="s">
        <v>474</v>
      </c>
      <c r="E6" s="306">
        <f>'A1_Scope and mechanism'!D11</f>
        <v>10374</v>
      </c>
      <c r="F6" s="10" t="s">
        <v>475</v>
      </c>
      <c r="G6" s="1002">
        <f>E6/5*1</f>
        <v>2074.8000000000002</v>
      </c>
      <c r="H6" s="1003" t="s">
        <v>692</v>
      </c>
      <c r="I6" s="12"/>
      <c r="J6" s="10" t="s">
        <v>509</v>
      </c>
      <c r="K6" s="14">
        <v>202</v>
      </c>
      <c r="L6" s="10" t="s">
        <v>511</v>
      </c>
      <c r="M6" s="13">
        <v>800</v>
      </c>
      <c r="N6" s="10" t="s">
        <v>510</v>
      </c>
      <c r="O6" s="1"/>
    </row>
    <row r="7" spans="1:15" ht="409.15" customHeight="1" x14ac:dyDescent="0.25">
      <c r="A7" s="1061" t="s">
        <v>309</v>
      </c>
      <c r="B7" s="1064">
        <f>'А2_G_A_Support kindergartens'!H20+'A2_Gen_Add support schools'!H21</f>
        <v>342035772.42372</v>
      </c>
      <c r="C7" s="15" t="s">
        <v>143</v>
      </c>
      <c r="D7" s="299" t="s">
        <v>476</v>
      </c>
      <c r="E7" s="304">
        <f>'А2_G_A_Support kindergartens'!D5+'A2_Gen_Add support schools'!D8</f>
        <v>17450</v>
      </c>
      <c r="F7" s="16" t="s">
        <v>477</v>
      </c>
      <c r="G7" s="1004">
        <f>'А2_G_A_Support kindergartens'!D5*0.75*1/5+'A2_Gen_Add support schools'!D8*0.75*2/5</f>
        <v>4325.25</v>
      </c>
      <c r="H7" s="1003" t="s">
        <v>693</v>
      </c>
      <c r="I7" s="12"/>
      <c r="J7" s="10" t="s">
        <v>512</v>
      </c>
      <c r="K7" s="10">
        <v>7878</v>
      </c>
      <c r="L7" s="10" t="s">
        <v>514</v>
      </c>
      <c r="M7" s="11">
        <v>13486</v>
      </c>
      <c r="N7" s="10" t="s">
        <v>513</v>
      </c>
      <c r="O7" s="10"/>
    </row>
    <row r="8" spans="1:15" ht="409.5" x14ac:dyDescent="0.25">
      <c r="A8" s="1062"/>
      <c r="B8" s="1065"/>
      <c r="C8" s="299" t="s">
        <v>194</v>
      </c>
      <c r="D8" s="10" t="s">
        <v>478</v>
      </c>
      <c r="E8" s="307">
        <v>160632</v>
      </c>
      <c r="F8" s="16" t="s">
        <v>479</v>
      </c>
      <c r="G8" s="1004">
        <f>'А2_G_A_Support kindergartens'!D2*0.75*1/5+'A2_Gen_Add support schools'!D4*0.75*2/5</f>
        <v>41642.85</v>
      </c>
      <c r="H8" s="1003" t="s">
        <v>694</v>
      </c>
      <c r="I8" s="12"/>
      <c r="J8" s="10" t="s">
        <v>679</v>
      </c>
      <c r="K8" s="10">
        <v>3292</v>
      </c>
      <c r="L8" s="10" t="s">
        <v>680</v>
      </c>
      <c r="M8" s="10">
        <v>46678</v>
      </c>
      <c r="N8" s="10" t="s">
        <v>681</v>
      </c>
      <c r="O8" s="10"/>
    </row>
    <row r="9" spans="1:15" ht="409.5" x14ac:dyDescent="0.25">
      <c r="A9" s="1062"/>
      <c r="B9" s="1065"/>
      <c r="C9" s="15" t="s">
        <v>195</v>
      </c>
      <c r="D9" s="10" t="s">
        <v>480</v>
      </c>
      <c r="E9" s="424">
        <f>'А2_G_A_Support kindergartens'!D9+'А2_G_A_Support kindergartens'!D10+'A2_Gen_Add support schools'!D11+'A2_Gen_Add support schools'!D12</f>
        <v>10327</v>
      </c>
      <c r="F9" s="425" t="s">
        <v>481</v>
      </c>
      <c r="G9" s="1005">
        <f>('А2_G_A_Support kindergartens'!D9+'А2_G_A_Support kindergartens'!D10)*0.75*1/5+('A2_Gen_Add support schools'!D11+'A2_Gen_Add support schools'!D12)*0.75*2/5</f>
        <v>2382.75</v>
      </c>
      <c r="H9" s="1003" t="s">
        <v>695</v>
      </c>
      <c r="I9" s="12"/>
      <c r="J9" s="10"/>
      <c r="K9" s="10"/>
      <c r="L9" s="10"/>
      <c r="M9" s="10"/>
      <c r="N9" s="10"/>
      <c r="O9" s="10"/>
    </row>
    <row r="10" spans="1:15" ht="135" x14ac:dyDescent="0.25">
      <c r="A10" s="1062"/>
      <c r="B10" s="1065"/>
      <c r="C10" s="9" t="s">
        <v>196</v>
      </c>
      <c r="D10" s="9" t="s">
        <v>482</v>
      </c>
      <c r="E10" s="11">
        <f>'A3_Prevention of bullying'!D14</f>
        <v>1000</v>
      </c>
      <c r="F10" s="309" t="s">
        <v>483</v>
      </c>
      <c r="G10" s="1006">
        <v>0</v>
      </c>
      <c r="H10" s="1003" t="s">
        <v>696</v>
      </c>
      <c r="I10" s="12"/>
      <c r="J10" s="10"/>
      <c r="K10" s="10"/>
      <c r="L10" s="10"/>
      <c r="M10" s="14"/>
      <c r="N10" s="10"/>
      <c r="O10" s="1"/>
    </row>
    <row r="11" spans="1:15" ht="255" x14ac:dyDescent="0.25">
      <c r="A11" s="1062"/>
      <c r="B11" s="1065"/>
      <c r="C11" s="9" t="s">
        <v>197</v>
      </c>
      <c r="D11" s="299" t="s">
        <v>484</v>
      </c>
      <c r="E11" s="11">
        <v>94146</v>
      </c>
      <c r="F11" s="10" t="s">
        <v>485</v>
      </c>
      <c r="G11" s="1002">
        <v>0</v>
      </c>
      <c r="H11" s="1003" t="s">
        <v>696</v>
      </c>
      <c r="I11" s="12"/>
      <c r="J11" s="10"/>
      <c r="K11" s="10"/>
      <c r="L11" s="10"/>
      <c r="M11" s="11"/>
      <c r="N11" s="10"/>
      <c r="O11" s="1"/>
    </row>
    <row r="12" spans="1:15" ht="285" x14ac:dyDescent="0.25">
      <c r="A12" s="1062"/>
      <c r="B12" s="1065"/>
      <c r="C12" s="9"/>
      <c r="D12" s="300" t="s">
        <v>486</v>
      </c>
      <c r="E12" s="11">
        <v>5414</v>
      </c>
      <c r="F12" s="10" t="s">
        <v>487</v>
      </c>
      <c r="G12" s="1002">
        <v>0</v>
      </c>
      <c r="H12" s="1003" t="s">
        <v>697</v>
      </c>
      <c r="I12" s="12"/>
      <c r="J12" s="10"/>
      <c r="K12" s="10"/>
      <c r="L12" s="10"/>
      <c r="M12" s="14"/>
      <c r="N12" s="10"/>
      <c r="O12" s="1"/>
    </row>
    <row r="13" spans="1:15" ht="135" x14ac:dyDescent="0.25">
      <c r="A13" s="1063"/>
      <c r="B13" s="1065"/>
      <c r="C13" s="299"/>
      <c r="D13" s="299" t="s">
        <v>488</v>
      </c>
      <c r="E13" s="11">
        <f>'A3_Prevention of bullying'!D8</f>
        <v>44366</v>
      </c>
      <c r="F13" s="309" t="s">
        <v>489</v>
      </c>
      <c r="G13" s="1006">
        <v>0</v>
      </c>
      <c r="H13" s="1007" t="s">
        <v>696</v>
      </c>
      <c r="I13" s="310"/>
      <c r="J13" s="309"/>
      <c r="K13" s="309"/>
      <c r="L13" s="309"/>
      <c r="M13" s="309"/>
      <c r="N13" s="309"/>
    </row>
    <row r="14" spans="1:15" ht="135" x14ac:dyDescent="0.25">
      <c r="A14" s="300" t="s">
        <v>198</v>
      </c>
      <c r="B14" s="307">
        <f>'A3_Prevention of bullying'!H22</f>
        <v>34833135.240000002</v>
      </c>
      <c r="D14" s="299" t="s">
        <v>490</v>
      </c>
      <c r="E14" s="11">
        <f>'A3_Prevention of bullying'!D9</f>
        <v>44366</v>
      </c>
      <c r="F14" s="443" t="s">
        <v>491</v>
      </c>
      <c r="G14" s="1006">
        <v>0</v>
      </c>
      <c r="H14" s="1007" t="s">
        <v>696</v>
      </c>
      <c r="I14" s="310"/>
      <c r="J14" s="443"/>
      <c r="K14" s="309"/>
      <c r="L14" s="309"/>
      <c r="M14" s="309"/>
      <c r="N14" s="443"/>
    </row>
    <row r="15" spans="1:15" ht="409.5" x14ac:dyDescent="0.25">
      <c r="A15" s="300" t="s">
        <v>199</v>
      </c>
      <c r="B15" s="308">
        <f>'A4_Adult literacy '!H23</f>
        <v>65190468.612000003</v>
      </c>
      <c r="D15" s="300" t="s">
        <v>332</v>
      </c>
      <c r="E15" s="307">
        <v>16858</v>
      </c>
      <c r="F15" s="300" t="s">
        <v>279</v>
      </c>
      <c r="G15" s="1008">
        <f>ROUND(E15/7*1*1/3,0)</f>
        <v>803</v>
      </c>
      <c r="H15" s="1009" t="s">
        <v>698</v>
      </c>
      <c r="M15" s="308"/>
    </row>
    <row r="16" spans="1:15" ht="330" x14ac:dyDescent="0.25">
      <c r="A16" s="300" t="s">
        <v>200</v>
      </c>
      <c r="B16" s="308">
        <f>'A6_Complex desegr programs'!H19</f>
        <v>31123577.063999999</v>
      </c>
      <c r="D16" s="300" t="s">
        <v>492</v>
      </c>
      <c r="E16" s="307">
        <v>6419</v>
      </c>
      <c r="F16" s="646" t="s">
        <v>493</v>
      </c>
      <c r="G16" s="1010">
        <f>('A5_Access to education'!D2+'A5_Access to education'!D10)/7*1/3+('A6_Complex desegr programs'!D7+'A6_Complex desegr programs'!D9)/7*1/6</f>
        <v>220.78571428571428</v>
      </c>
      <c r="H16" s="1009" t="s">
        <v>699</v>
      </c>
      <c r="J16" s="300" t="s">
        <v>329</v>
      </c>
      <c r="M16" s="308">
        <v>30314</v>
      </c>
      <c r="N16" s="300" t="s">
        <v>280</v>
      </c>
    </row>
    <row r="17" spans="1:8" ht="409.5" x14ac:dyDescent="0.25">
      <c r="A17" s="300" t="s">
        <v>201</v>
      </c>
      <c r="B17" s="308">
        <f>'A5_Access to education'!H33</f>
        <v>40117276.740000002</v>
      </c>
      <c r="D17" s="300" t="s">
        <v>494</v>
      </c>
      <c r="E17" s="307">
        <v>66972</v>
      </c>
      <c r="F17" s="300" t="s">
        <v>495</v>
      </c>
      <c r="G17" s="1010">
        <f>'A5_Access to education'!D16/7*1/3+'A6_Complex desegr programs'!D2/7*1/6+'A7_Intercultural education'!D2*1/3</f>
        <v>7209.1428571428578</v>
      </c>
      <c r="H17" s="1009" t="s">
        <v>701</v>
      </c>
    </row>
    <row r="18" spans="1:8" ht="408.75" customHeight="1" x14ac:dyDescent="0.25">
      <c r="A18" s="300" t="s">
        <v>37</v>
      </c>
      <c r="B18" s="308">
        <f>'A7_Intercultural education'!H24</f>
        <v>31123577.063999999</v>
      </c>
      <c r="D18" s="300" t="s">
        <v>496</v>
      </c>
      <c r="E18" s="307">
        <v>51864</v>
      </c>
      <c r="F18" s="423" t="s">
        <v>497</v>
      </c>
      <c r="G18" s="1012">
        <f>('A5_Access to education'!D14+'A5_Access to education'!D15)/7*1/3+'A6_Complex desegr programs'!D6/7*1/6+('A7_Intercultural education'!D6+'A7_Intercultural education'!D7)*1/3</f>
        <v>9000.8571428571431</v>
      </c>
      <c r="H18" s="1009" t="s">
        <v>702</v>
      </c>
    </row>
    <row r="19" spans="1:8" ht="270" x14ac:dyDescent="0.25">
      <c r="D19" s="300" t="s">
        <v>498</v>
      </c>
      <c r="E19" s="308">
        <v>345</v>
      </c>
      <c r="F19" s="300" t="s">
        <v>499</v>
      </c>
      <c r="G19" s="1008">
        <f>ROUNDUP(E19/7*1/6,0)</f>
        <v>9</v>
      </c>
      <c r="H19" s="1009" t="s">
        <v>703</v>
      </c>
    </row>
  </sheetData>
  <customSheetViews>
    <customSheetView guid="{8CBE9C39-5310-4947-A571-4E7513483F81}" scale="70" fitToPage="1" topLeftCell="B8">
      <selection activeCell="N9" sqref="N9"/>
      <pageMargins left="0.2" right="0.17" top="0.32" bottom="0.75" header="0.3" footer="0.3"/>
      <pageSetup paperSize="9" scale="34" fitToHeight="0" orientation="landscape" r:id="rId1"/>
    </customSheetView>
    <customSheetView guid="{7AF4BFBE-7AFF-4136-8C3C-B2E1F06A2289}" scale="70" fitToPage="1" topLeftCell="B8">
      <selection activeCell="N9" sqref="N9"/>
      <pageMargins left="0.2" right="0.17" top="0.32" bottom="0.75" header="0.3" footer="0.3"/>
      <pageSetup paperSize="9" scale="34" fitToHeight="0" orientation="landscape" r:id="rId2"/>
    </customSheetView>
    <customSheetView guid="{D825303C-EB26-41EF-A3A4-A726650E19B2}" scale="70" fitToPage="1" topLeftCell="B1">
      <selection activeCell="F4" sqref="F4"/>
      <pageMargins left="0.2" right="0.17" top="0.32" bottom="0.75" header="0.3" footer="0.3"/>
      <pageSetup paperSize="9" scale="34" fitToHeight="0" orientation="landscape" r:id="rId3"/>
    </customSheetView>
    <customSheetView guid="{98219D75-EEDC-4E5F-BC93-4C01DC7D3020}" scale="70" fitToPage="1" topLeftCell="A11">
      <selection activeCell="L12" sqref="L12"/>
      <pageMargins left="0.2" right="0.17" top="0.32" bottom="0.75" header="0.3" footer="0.3"/>
      <pageSetup paperSize="9" scale="34" fitToHeight="0" orientation="landscape" r:id="rId4"/>
    </customSheetView>
    <customSheetView guid="{C668C74F-D782-4098-816F-E127A65D4742}" scale="70" fitToPage="1" topLeftCell="B1">
      <selection activeCell="F4" sqref="F4"/>
      <pageMargins left="0.2" right="0.17" top="0.32" bottom="0.75" header="0.3" footer="0.3"/>
      <pageSetup paperSize="9" scale="34" fitToHeight="0" orientation="landscape" r:id="rId5"/>
    </customSheetView>
  </customSheetViews>
  <mergeCells count="2">
    <mergeCell ref="A7:A13"/>
    <mergeCell ref="B7:B13"/>
  </mergeCells>
  <pageMargins left="0.2" right="0.17" top="0.32" bottom="0.75" header="0.3" footer="0.3"/>
  <pageSetup paperSize="9" scale="34" fitToHeight="0" orientation="landscape"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
  <sheetViews>
    <sheetView zoomScale="83" zoomScaleNormal="83" workbookViewId="0">
      <selection activeCell="O4" sqref="O4"/>
    </sheetView>
  </sheetViews>
  <sheetFormatPr defaultRowHeight="15" x14ac:dyDescent="0.25"/>
  <cols>
    <col min="1" max="1" width="19.28515625" customWidth="1"/>
    <col min="2" max="3" width="23.7109375" customWidth="1"/>
    <col min="4" max="4" width="13" customWidth="1"/>
    <col min="5" max="5" width="50.85546875" customWidth="1"/>
    <col min="6" max="6" width="13" customWidth="1"/>
    <col min="7" max="7" width="8.42578125" style="166" customWidth="1"/>
    <col min="8" max="8" width="17.42578125" customWidth="1"/>
    <col min="9" max="9" width="32.7109375" customWidth="1"/>
    <col min="10" max="10" width="61.140625" customWidth="1"/>
    <col min="11" max="11" width="21.42578125" customWidth="1"/>
    <col min="12" max="12" width="11.42578125" customWidth="1"/>
  </cols>
  <sheetData>
    <row r="1" spans="1:11" ht="57" x14ac:dyDescent="0.25">
      <c r="A1" s="80" t="s">
        <v>8</v>
      </c>
      <c r="B1" s="81" t="s">
        <v>9</v>
      </c>
      <c r="C1" s="81" t="s">
        <v>161</v>
      </c>
      <c r="D1" s="81" t="s">
        <v>10</v>
      </c>
      <c r="E1" s="81" t="s">
        <v>11</v>
      </c>
      <c r="F1" s="81" t="s">
        <v>12</v>
      </c>
      <c r="G1" s="154" t="s">
        <v>13</v>
      </c>
      <c r="H1" s="81" t="s">
        <v>14</v>
      </c>
      <c r="I1" s="81" t="s">
        <v>15</v>
      </c>
      <c r="J1" s="330" t="s">
        <v>218</v>
      </c>
    </row>
    <row r="2" spans="1:11" ht="15" customHeight="1" x14ac:dyDescent="0.25">
      <c r="A2" s="1074" t="s">
        <v>308</v>
      </c>
      <c r="B2" s="1082" t="s">
        <v>281</v>
      </c>
      <c r="C2" s="1088">
        <v>45707</v>
      </c>
      <c r="D2" s="1086">
        <v>32702</v>
      </c>
      <c r="E2" s="1076" t="s">
        <v>17</v>
      </c>
      <c r="F2" s="1066"/>
      <c r="G2" s="1071"/>
      <c r="H2" s="1072">
        <f>SUM(H4:H10)</f>
        <v>9680681</v>
      </c>
      <c r="I2" s="1066"/>
      <c r="J2" s="1066"/>
      <c r="K2" s="106"/>
    </row>
    <row r="3" spans="1:11" x14ac:dyDescent="0.25">
      <c r="A3" s="1074"/>
      <c r="B3" s="1083"/>
      <c r="C3" s="1089"/>
      <c r="D3" s="1087"/>
      <c r="E3" s="1077"/>
      <c r="F3" s="1066"/>
      <c r="G3" s="1071"/>
      <c r="H3" s="1073"/>
      <c r="I3" s="1066"/>
      <c r="J3" s="1066"/>
      <c r="K3" s="106"/>
    </row>
    <row r="4" spans="1:11" ht="210" x14ac:dyDescent="0.25">
      <c r="A4" s="1074"/>
      <c r="B4" s="1083"/>
      <c r="C4" s="1089"/>
      <c r="D4" s="1087"/>
      <c r="E4" s="1067" t="s">
        <v>113</v>
      </c>
      <c r="F4" s="155">
        <v>29</v>
      </c>
      <c r="G4" s="164">
        <v>14500</v>
      </c>
      <c r="H4" s="155">
        <f>F4*G4</f>
        <v>420500</v>
      </c>
      <c r="I4" s="131" t="s">
        <v>39</v>
      </c>
      <c r="J4" s="114" t="s">
        <v>462</v>
      </c>
      <c r="K4" s="1070" t="s">
        <v>114</v>
      </c>
    </row>
    <row r="5" spans="1:11" ht="150" x14ac:dyDescent="0.25">
      <c r="A5" s="1074"/>
      <c r="B5" s="1083"/>
      <c r="C5" s="1089"/>
      <c r="D5" s="1087"/>
      <c r="E5" s="1068"/>
      <c r="F5" s="155">
        <v>54</v>
      </c>
      <c r="G5" s="164">
        <v>14500</v>
      </c>
      <c r="H5" s="155">
        <f t="shared" ref="H5:H10" si="0">F5*G5</f>
        <v>783000</v>
      </c>
      <c r="I5" s="131" t="s">
        <v>39</v>
      </c>
      <c r="J5" s="114" t="s">
        <v>463</v>
      </c>
      <c r="K5" s="1070"/>
    </row>
    <row r="6" spans="1:11" ht="150" x14ac:dyDescent="0.25">
      <c r="A6" s="1074"/>
      <c r="B6" s="1083"/>
      <c r="C6" s="1089"/>
      <c r="D6" s="1087"/>
      <c r="E6" s="1068"/>
      <c r="F6" s="155">
        <v>242</v>
      </c>
      <c r="G6" s="164">
        <v>14500</v>
      </c>
      <c r="H6" s="155">
        <f t="shared" si="0"/>
        <v>3509000</v>
      </c>
      <c r="I6" s="131" t="s">
        <v>39</v>
      </c>
      <c r="J6" s="175" t="s">
        <v>219</v>
      </c>
      <c r="K6" s="1070"/>
    </row>
    <row r="7" spans="1:11" ht="150" x14ac:dyDescent="0.25">
      <c r="A7" s="1074"/>
      <c r="B7" s="1083"/>
      <c r="C7" s="1089"/>
      <c r="D7" s="1087"/>
      <c r="E7" s="1068"/>
      <c r="F7" s="155">
        <v>27</v>
      </c>
      <c r="G7" s="164">
        <v>14500</v>
      </c>
      <c r="H7" s="155">
        <f t="shared" si="0"/>
        <v>391500</v>
      </c>
      <c r="I7" s="133" t="s">
        <v>39</v>
      </c>
      <c r="J7" s="175" t="s">
        <v>220</v>
      </c>
      <c r="K7" s="1070"/>
    </row>
    <row r="8" spans="1:11" ht="150" x14ac:dyDescent="0.25">
      <c r="A8" s="1074"/>
      <c r="B8" s="1083"/>
      <c r="C8" s="1091"/>
      <c r="D8" s="1087"/>
      <c r="E8" s="1069"/>
      <c r="F8" s="155">
        <v>54</v>
      </c>
      <c r="G8" s="164">
        <v>14500</v>
      </c>
      <c r="H8" s="155">
        <f>F8*G8</f>
        <v>783000</v>
      </c>
      <c r="I8" s="133" t="s">
        <v>39</v>
      </c>
      <c r="J8" s="175" t="s">
        <v>221</v>
      </c>
      <c r="K8" s="186"/>
    </row>
    <row r="9" spans="1:11" ht="145.9" customHeight="1" x14ac:dyDescent="0.25">
      <c r="A9" s="1074"/>
      <c r="B9" s="1084" t="s">
        <v>624</v>
      </c>
      <c r="C9" s="1086">
        <v>45707</v>
      </c>
      <c r="D9" s="1088">
        <v>32702</v>
      </c>
      <c r="E9" s="1067" t="s">
        <v>134</v>
      </c>
      <c r="F9" s="155">
        <v>29</v>
      </c>
      <c r="G9" s="164">
        <v>45707</v>
      </c>
      <c r="H9" s="155">
        <f t="shared" si="0"/>
        <v>1325503</v>
      </c>
      <c r="I9" s="133" t="s">
        <v>39</v>
      </c>
      <c r="J9" s="175" t="s">
        <v>222</v>
      </c>
      <c r="K9" s="186"/>
    </row>
    <row r="10" spans="1:11" ht="150.75" customHeight="1" x14ac:dyDescent="0.25">
      <c r="A10" s="1074"/>
      <c r="B10" s="1085"/>
      <c r="C10" s="1090"/>
      <c r="D10" s="1089"/>
      <c r="E10" s="1068"/>
      <c r="F10" s="155">
        <v>54</v>
      </c>
      <c r="G10" s="164">
        <v>45707</v>
      </c>
      <c r="H10" s="155">
        <f t="shared" si="0"/>
        <v>2468178</v>
      </c>
      <c r="I10" s="133" t="s">
        <v>39</v>
      </c>
      <c r="J10" s="156" t="s">
        <v>464</v>
      </c>
      <c r="K10" s="186"/>
    </row>
    <row r="11" spans="1:11" ht="105" x14ac:dyDescent="0.25">
      <c r="A11" s="1074"/>
      <c r="B11" s="641" t="s">
        <v>461</v>
      </c>
      <c r="C11" s="641">
        <v>14500</v>
      </c>
      <c r="D11" s="642">
        <v>10374</v>
      </c>
      <c r="E11" s="191" t="s">
        <v>19</v>
      </c>
      <c r="F11" s="198"/>
      <c r="G11" s="157"/>
      <c r="H11" s="199">
        <f>SUM(H12:H16)</f>
        <v>3883625</v>
      </c>
      <c r="I11" s="200"/>
      <c r="J11" s="201"/>
      <c r="K11" s="187"/>
    </row>
    <row r="12" spans="1:11" ht="96.75" customHeight="1" x14ac:dyDescent="0.25">
      <c r="A12" s="1075"/>
      <c r="B12" s="1092"/>
      <c r="C12" s="1093"/>
      <c r="D12" s="1092"/>
      <c r="E12" s="1078" t="s">
        <v>133</v>
      </c>
      <c r="F12" s="1080"/>
      <c r="G12" s="1094"/>
      <c r="H12" s="1096">
        <v>1000000</v>
      </c>
      <c r="I12" s="1098" t="s">
        <v>20</v>
      </c>
      <c r="J12" s="1100" t="s">
        <v>225</v>
      </c>
      <c r="K12" s="187"/>
    </row>
    <row r="13" spans="1:11" x14ac:dyDescent="0.25">
      <c r="A13" s="1075"/>
      <c r="B13" s="1092"/>
      <c r="C13" s="1093"/>
      <c r="D13" s="1092"/>
      <c r="E13" s="1079"/>
      <c r="F13" s="1081"/>
      <c r="G13" s="1095"/>
      <c r="H13" s="1097"/>
      <c r="I13" s="1099"/>
      <c r="J13" s="1099"/>
      <c r="K13" s="106"/>
    </row>
    <row r="14" spans="1:11" ht="81.75" customHeight="1" x14ac:dyDescent="0.25">
      <c r="A14" s="1075"/>
      <c r="B14" s="176"/>
      <c r="C14" s="176"/>
      <c r="D14" s="345"/>
      <c r="E14" s="211" t="s">
        <v>115</v>
      </c>
      <c r="F14" s="170"/>
      <c r="G14" s="171"/>
      <c r="H14" s="938">
        <v>1000000</v>
      </c>
      <c r="I14" s="172" t="s">
        <v>20</v>
      </c>
      <c r="J14" s="143" t="s">
        <v>226</v>
      </c>
      <c r="K14" s="106"/>
    </row>
    <row r="15" spans="1:11" ht="81.75" customHeight="1" x14ac:dyDescent="0.25">
      <c r="A15" s="1075"/>
      <c r="B15" s="176"/>
      <c r="C15" s="176"/>
      <c r="D15" s="345"/>
      <c r="E15" s="211" t="s">
        <v>116</v>
      </c>
      <c r="F15" s="170"/>
      <c r="G15" s="171"/>
      <c r="H15" s="938">
        <v>1091134</v>
      </c>
      <c r="I15" s="172"/>
      <c r="J15" s="143" t="s">
        <v>227</v>
      </c>
      <c r="K15" s="106"/>
    </row>
    <row r="16" spans="1:11" ht="81.75" customHeight="1" x14ac:dyDescent="0.25">
      <c r="A16" s="1075"/>
      <c r="B16" s="176"/>
      <c r="C16" s="176"/>
      <c r="D16" s="345"/>
      <c r="E16" s="211" t="s">
        <v>117</v>
      </c>
      <c r="F16" s="170"/>
      <c r="G16" s="171"/>
      <c r="H16" s="170">
        <f>833000-40509</f>
        <v>792491</v>
      </c>
      <c r="I16" s="172"/>
      <c r="J16" s="143" t="s">
        <v>224</v>
      </c>
      <c r="K16" s="106"/>
    </row>
    <row r="17" spans="1:11" ht="19.5" customHeight="1" x14ac:dyDescent="0.25">
      <c r="A17" s="1075"/>
      <c r="B17" s="346"/>
      <c r="C17" s="346"/>
      <c r="D17" s="347"/>
      <c r="E17" s="210" t="s">
        <v>22</v>
      </c>
      <c r="F17" s="193"/>
      <c r="G17" s="194"/>
      <c r="H17" s="195">
        <f>H18</f>
        <v>2712861.2</v>
      </c>
      <c r="I17" s="196"/>
      <c r="J17" s="197"/>
      <c r="K17" s="106"/>
    </row>
    <row r="18" spans="1:11" s="106" customFormat="1" ht="61.5" customHeight="1" x14ac:dyDescent="0.25">
      <c r="A18" s="1075"/>
      <c r="B18" s="176"/>
      <c r="C18" s="176"/>
      <c r="D18" s="345"/>
      <c r="E18" s="211" t="s">
        <v>23</v>
      </c>
      <c r="F18" s="158"/>
      <c r="G18" s="159"/>
      <c r="H18" s="160">
        <f>(H11+H2)*0.2</f>
        <v>2712861.2</v>
      </c>
      <c r="I18" s="161"/>
      <c r="J18" s="162" t="s">
        <v>118</v>
      </c>
    </row>
    <row r="19" spans="1:11" x14ac:dyDescent="0.25">
      <c r="A19" s="1075"/>
      <c r="B19" s="176"/>
      <c r="C19" s="176"/>
      <c r="D19" s="345"/>
      <c r="E19" s="220" t="s">
        <v>25</v>
      </c>
      <c r="F19" s="163"/>
      <c r="G19" s="164"/>
      <c r="H19" s="165">
        <f>H17+H11+H2</f>
        <v>16277167.199999999</v>
      </c>
      <c r="I19" s="130"/>
      <c r="J19" s="131"/>
      <c r="K19" s="106"/>
    </row>
    <row r="20" spans="1:11" ht="30" x14ac:dyDescent="0.25">
      <c r="A20" s="1075"/>
      <c r="B20" s="176"/>
      <c r="C20" s="176"/>
      <c r="D20" s="345"/>
      <c r="E20" s="221" t="s">
        <v>26</v>
      </c>
      <c r="F20" s="155"/>
      <c r="G20" s="164"/>
      <c r="H20" s="155">
        <f>H19*0.07</f>
        <v>1139401.7040000001</v>
      </c>
      <c r="I20" s="131" t="s">
        <v>24</v>
      </c>
      <c r="J20" s="114" t="s">
        <v>46</v>
      </c>
      <c r="K20" s="106"/>
    </row>
    <row r="21" spans="1:11" x14ac:dyDescent="0.25">
      <c r="A21" s="1075"/>
      <c r="B21" s="176"/>
      <c r="C21" s="176"/>
      <c r="D21" s="345"/>
      <c r="E21" s="1101" t="s">
        <v>27</v>
      </c>
      <c r="F21" s="1101"/>
      <c r="G21" s="1102"/>
      <c r="H21" s="165">
        <f>H19+H20</f>
        <v>17416568.903999999</v>
      </c>
      <c r="I21" s="131"/>
      <c r="J21" s="131"/>
      <c r="K21" s="106"/>
    </row>
    <row r="22" spans="1:11" x14ac:dyDescent="0.25">
      <c r="H22" s="144"/>
    </row>
    <row r="23" spans="1:11" x14ac:dyDescent="0.25">
      <c r="E23" s="106"/>
      <c r="F23" s="130"/>
      <c r="G23" s="525"/>
      <c r="H23" s="106"/>
      <c r="I23" s="291"/>
      <c r="J23" s="145"/>
    </row>
    <row r="24" spans="1:11" x14ac:dyDescent="0.25">
      <c r="E24" s="106"/>
      <c r="F24" s="106"/>
      <c r="G24" s="525"/>
      <c r="H24" s="106"/>
      <c r="I24" s="526"/>
    </row>
    <row r="25" spans="1:11" x14ac:dyDescent="0.25">
      <c r="E25" s="106"/>
      <c r="F25" s="106"/>
      <c r="G25" s="525"/>
      <c r="H25" s="163">
        <v>17416568</v>
      </c>
      <c r="I25" s="106"/>
    </row>
    <row r="26" spans="1:11" x14ac:dyDescent="0.25">
      <c r="E26" s="106"/>
      <c r="F26" s="106"/>
      <c r="G26" s="525"/>
      <c r="H26" s="527"/>
      <c r="I26" s="106"/>
    </row>
    <row r="27" spans="1:11" x14ac:dyDescent="0.25">
      <c r="E27" s="106"/>
      <c r="F27" s="106"/>
      <c r="G27" s="525"/>
      <c r="H27" s="163">
        <f>H21-H25</f>
        <v>0.90399999916553497</v>
      </c>
      <c r="I27" s="106"/>
    </row>
    <row r="28" spans="1:11" x14ac:dyDescent="0.25">
      <c r="E28" s="106"/>
      <c r="F28" s="106"/>
      <c r="G28" s="525"/>
      <c r="H28" s="106"/>
      <c r="I28" s="106"/>
    </row>
    <row r="29" spans="1:11" x14ac:dyDescent="0.25">
      <c r="E29" s="106"/>
      <c r="F29" s="106"/>
      <c r="G29" s="525"/>
      <c r="H29" s="527"/>
      <c r="I29" s="106"/>
    </row>
  </sheetData>
  <customSheetViews>
    <customSheetView guid="{8CBE9C39-5310-4947-A571-4E7513483F81}" scale="83" topLeftCell="A6">
      <selection activeCell="B9" sqref="B9:B10"/>
      <pageMargins left="0.7" right="0.7" top="0.75" bottom="0.75" header="0.3" footer="0.3"/>
      <pageSetup paperSize="9" orientation="portrait" r:id="rId1"/>
    </customSheetView>
    <customSheetView guid="{7AF4BFBE-7AFF-4136-8C3C-B2E1F06A2289}" scale="83" topLeftCell="A6">
      <selection activeCell="B9" sqref="B9:B10"/>
      <pageMargins left="0.7" right="0.7" top="0.75" bottom="0.75" header="0.3" footer="0.3"/>
      <pageSetup paperSize="9" orientation="portrait" r:id="rId2"/>
    </customSheetView>
    <customSheetView guid="{D825303C-EB26-41EF-A3A4-A726650E19B2}" scale="83" topLeftCell="A6">
      <selection activeCell="B9" sqref="B9:B10"/>
      <pageMargins left="0.7" right="0.7" top="0.75" bottom="0.75" header="0.3" footer="0.3"/>
      <pageSetup paperSize="9" orientation="portrait" r:id="rId3"/>
    </customSheetView>
    <customSheetView guid="{98219D75-EEDC-4E5F-BC93-4C01DC7D3020}" scale="83" topLeftCell="A13">
      <selection activeCell="H21" sqref="H21"/>
      <pageMargins left="0.7" right="0.7" top="0.75" bottom="0.75" header="0.3" footer="0.3"/>
      <pageSetup paperSize="9" orientation="portrait" r:id="rId4"/>
    </customSheetView>
    <customSheetView guid="{C668C74F-D782-4098-816F-E127A65D4742}" scale="83" topLeftCell="A6">
      <selection activeCell="B9" sqref="B9:B10"/>
      <pageMargins left="0.7" right="0.7" top="0.75" bottom="0.75" header="0.3" footer="0.3"/>
      <pageSetup paperSize="9" orientation="portrait" r:id="rId5"/>
    </customSheetView>
  </customSheetViews>
  <mergeCells count="26">
    <mergeCell ref="G12:G13"/>
    <mergeCell ref="H12:H13"/>
    <mergeCell ref="I12:I13"/>
    <mergeCell ref="J12:J13"/>
    <mergeCell ref="E21:G21"/>
    <mergeCell ref="A2:A21"/>
    <mergeCell ref="E2:E3"/>
    <mergeCell ref="F2:F3"/>
    <mergeCell ref="E12:E13"/>
    <mergeCell ref="F12:F13"/>
    <mergeCell ref="B2:B8"/>
    <mergeCell ref="B9:B10"/>
    <mergeCell ref="D2:D8"/>
    <mergeCell ref="D9:D10"/>
    <mergeCell ref="C9:C10"/>
    <mergeCell ref="C2:C8"/>
    <mergeCell ref="B12:B13"/>
    <mergeCell ref="C12:C13"/>
    <mergeCell ref="D12:D13"/>
    <mergeCell ref="I2:I3"/>
    <mergeCell ref="J2:J3"/>
    <mergeCell ref="E4:E8"/>
    <mergeCell ref="K4:K7"/>
    <mergeCell ref="E9:E10"/>
    <mergeCell ref="G2:G3"/>
    <mergeCell ref="H2:H3"/>
  </mergeCell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25"/>
  <sheetViews>
    <sheetView topLeftCell="A4" workbookViewId="0">
      <selection activeCell="B21" sqref="B21"/>
    </sheetView>
  </sheetViews>
  <sheetFormatPr defaultRowHeight="15" x14ac:dyDescent="0.25"/>
  <cols>
    <col min="1" max="1" width="22" customWidth="1"/>
    <col min="2" max="3" width="16.42578125" customWidth="1"/>
    <col min="4" max="4" width="20.28515625" customWidth="1"/>
    <col min="5" max="5" width="19.7109375" customWidth="1"/>
    <col min="6" max="6" width="14.85546875" customWidth="1"/>
    <col min="7" max="7" width="16.85546875" customWidth="1"/>
  </cols>
  <sheetData>
    <row r="1" spans="1:32" ht="18.75" customHeight="1" x14ac:dyDescent="0.25"/>
    <row r="2" spans="1:32" ht="90" customHeight="1" x14ac:dyDescent="0.25">
      <c r="A2" s="1106" t="s">
        <v>28</v>
      </c>
      <c r="B2" s="1108" t="s">
        <v>119</v>
      </c>
      <c r="C2" s="1109"/>
      <c r="D2" s="1108" t="s">
        <v>120</v>
      </c>
      <c r="E2" s="1109"/>
      <c r="F2" s="1103" t="s">
        <v>63</v>
      </c>
      <c r="G2" s="1105" t="s">
        <v>29</v>
      </c>
    </row>
    <row r="3" spans="1:32" ht="75" x14ac:dyDescent="0.25">
      <c r="A3" s="1107"/>
      <c r="B3" s="123" t="s">
        <v>30</v>
      </c>
      <c r="C3" s="124" t="s">
        <v>31</v>
      </c>
      <c r="D3" s="123" t="s">
        <v>30</v>
      </c>
      <c r="E3" s="124" t="s">
        <v>31</v>
      </c>
      <c r="F3" s="1104"/>
      <c r="G3" s="1105"/>
    </row>
    <row r="4" spans="1:32" ht="30" customHeight="1" x14ac:dyDescent="0.25">
      <c r="A4" s="167" t="s">
        <v>136</v>
      </c>
      <c r="B4" s="167">
        <f>SUM('A1_Scope and mechanism'!G4:G8)*0.1</f>
        <v>7250</v>
      </c>
      <c r="C4" s="167">
        <f>SUM('A1_Scope and mechanism'!H4:H8)/SUM('A1_Scope and mechanism'!G4:G8)*'Index_unit cost_A1'!B4</f>
        <v>588700</v>
      </c>
      <c r="D4" s="167">
        <f>SUM('A1_Scope and mechanism'!G9:G10)*0.1</f>
        <v>9141.4</v>
      </c>
      <c r="E4" s="167">
        <f>SUM('A1_Scope and mechanism'!H9:H10)/SUM('A1_Scope and mechanism'!G9:G10)*'Index_unit cost_A1'!D4</f>
        <v>379368.1</v>
      </c>
      <c r="F4" s="298">
        <v>1.19</v>
      </c>
      <c r="G4" s="167">
        <f>(C4+E4)*F4</f>
        <v>1152001.0389999999</v>
      </c>
    </row>
    <row r="5" spans="1:32" ht="26.25" customHeight="1" x14ac:dyDescent="0.25">
      <c r="A5" s="167" t="s">
        <v>137</v>
      </c>
      <c r="B5" s="167">
        <f>SUM( 'A1_Scope and mechanism'!G4:G8)*0.3</f>
        <v>21750</v>
      </c>
      <c r="C5" s="167">
        <f>SUM('A1_Scope and mechanism'!H4:H8)/SUM('A1_Scope and mechanism'!G4:G8)*'Index_unit cost_A1'!B5</f>
        <v>1766100</v>
      </c>
      <c r="D5" s="167">
        <f>SUM('A1_Scope and mechanism'!G9:G10)*0.3</f>
        <v>27424.2</v>
      </c>
      <c r="E5" s="167">
        <f>SUM('A1_Scope and mechanism'!H9:H10)/SUM('A1_Scope and mechanism'!G9:G10)*'Index_unit cost_A1'!D5</f>
        <v>1138104.3</v>
      </c>
      <c r="F5" s="298">
        <v>1.2989999999999999</v>
      </c>
      <c r="G5" s="167">
        <f>(C5+E5)*F5</f>
        <v>3772561.3856999995</v>
      </c>
    </row>
    <row r="6" spans="1:32" ht="26.25" customHeight="1" x14ac:dyDescent="0.25">
      <c r="A6" s="168" t="s">
        <v>138</v>
      </c>
      <c r="B6" s="168">
        <f>SUM('A1_Scope and mechanism'!G4:G8)*0.3</f>
        <v>21750</v>
      </c>
      <c r="C6" s="168">
        <f>SUM('A1_Scope and mechanism'!H4:H8)/SUM('A1_Scope and mechanism'!G4:G8)*'Index_unit cost_A1'!B6</f>
        <v>1766100</v>
      </c>
      <c r="D6" s="168">
        <f>SUM('A1_Scope and mechanism'!G9:G10)*0.3</f>
        <v>27424.2</v>
      </c>
      <c r="E6" s="168">
        <f>SUM('A1_Scope and mechanism'!H9:H10)/SUM('A1_Scope and mechanism'!G9:G10)*'Index_unit cost_A1'!D6</f>
        <v>1138104.3</v>
      </c>
      <c r="F6" s="341">
        <v>1.417</v>
      </c>
      <c r="G6" s="168">
        <f>(C6+E6)*F6</f>
        <v>4115257.4930999996</v>
      </c>
    </row>
    <row r="7" spans="1:32" s="125" customFormat="1" ht="26.25" customHeight="1" x14ac:dyDescent="0.25">
      <c r="A7" s="167" t="s">
        <v>139</v>
      </c>
      <c r="B7" s="167">
        <f>SUM('A1_Scope and mechanism'!G4:G8)*0.2</f>
        <v>14500</v>
      </c>
      <c r="C7" s="167">
        <f>SUM('A1_Scope and mechanism'!H4:H8)/SUM('A1_Scope and mechanism'!G4:G8)*'Index_unit cost_A1'!B7</f>
        <v>1177400</v>
      </c>
      <c r="D7" s="167">
        <f>SUM('A1_Scope and mechanism'!G9:G10)*0.2</f>
        <v>18282.8</v>
      </c>
      <c r="E7" s="167">
        <f>SUM('A1_Scope and mechanism'!H9:H10)/SUM('A1_Scope and mechanism'!G9:G10)*'Index_unit cost_A1'!D7</f>
        <v>758736.2</v>
      </c>
      <c r="F7" s="298">
        <v>1.546</v>
      </c>
      <c r="G7" s="209">
        <f>(C7+E7)*F7</f>
        <v>2993266.5652000001</v>
      </c>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row>
    <row r="8" spans="1:32" s="125" customFormat="1" ht="26.25" customHeight="1" x14ac:dyDescent="0.25">
      <c r="A8" s="167" t="s">
        <v>140</v>
      </c>
      <c r="B8" s="167">
        <f>SUM('A1_Scope and mechanism'!G4:G8)*0.1</f>
        <v>7250</v>
      </c>
      <c r="C8" s="167">
        <f>SUM('A1_Scope and mechanism'!H4:H8)/SUM('A1_Scope and mechanism'!G4:G8)*'Index_unit cost_A1'!B8</f>
        <v>588700</v>
      </c>
      <c r="D8" s="167">
        <f>SUM('A1_Scope and mechanism'!G9:G10)*0.1</f>
        <v>9141.4</v>
      </c>
      <c r="E8" s="167">
        <f>SUM('A1_Scope and mechanism'!H9:H10)/SUM('A1_Scope and mechanism'!G9:G10)*'Index_unit cost_A1'!D8</f>
        <v>379368.1</v>
      </c>
      <c r="F8" s="298">
        <v>1.6859999999999999</v>
      </c>
      <c r="G8" s="209">
        <f>(C8+E8)*F8</f>
        <v>1632162.8166</v>
      </c>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row>
    <row r="9" spans="1:32" ht="30" customHeight="1" x14ac:dyDescent="0.25">
      <c r="A9" s="332"/>
      <c r="B9" s="332">
        <f>SUM(B4:B8)</f>
        <v>72500</v>
      </c>
      <c r="C9" s="331">
        <f>SUM(C4:C8)</f>
        <v>5887000</v>
      </c>
      <c r="D9" s="332">
        <f>SUM(D4:D8)</f>
        <v>91414</v>
      </c>
      <c r="E9" s="332">
        <f>SUM(E4:E8)</f>
        <v>3793681.0000000005</v>
      </c>
      <c r="F9" s="331"/>
      <c r="G9" s="169">
        <f>SUM(G4:G8)</f>
        <v>13665249.2996</v>
      </c>
    </row>
    <row r="11" spans="1:32" x14ac:dyDescent="0.25">
      <c r="L11" s="322">
        <v>2020</v>
      </c>
      <c r="M11" s="322">
        <v>1.091</v>
      </c>
    </row>
    <row r="12" spans="1:32" x14ac:dyDescent="0.25">
      <c r="L12" s="322"/>
      <c r="M12" s="322"/>
    </row>
    <row r="13" spans="1:32" x14ac:dyDescent="0.25">
      <c r="L13" s="322">
        <v>2021</v>
      </c>
      <c r="M13" s="322">
        <v>1.091</v>
      </c>
    </row>
    <row r="14" spans="1:32" ht="39" x14ac:dyDescent="0.25">
      <c r="B14" s="244" t="s">
        <v>158</v>
      </c>
      <c r="C14" s="245" t="s">
        <v>159</v>
      </c>
      <c r="D14" s="333" t="s">
        <v>158</v>
      </c>
      <c r="E14" s="334" t="s">
        <v>159</v>
      </c>
      <c r="F14" s="333"/>
      <c r="G14" s="334"/>
      <c r="H14" s="337"/>
      <c r="I14" s="338"/>
      <c r="J14" s="337"/>
      <c r="K14" s="338"/>
      <c r="L14" s="322">
        <v>2022</v>
      </c>
      <c r="M14" s="323">
        <v>1.1902809999999999</v>
      </c>
      <c r="N14" s="337"/>
      <c r="O14" s="338"/>
      <c r="P14" s="337"/>
      <c r="Q14" s="338"/>
      <c r="R14" s="337"/>
      <c r="S14" s="338"/>
    </row>
    <row r="15" spans="1:32" x14ac:dyDescent="0.25">
      <c r="A15" s="125" t="s">
        <v>136</v>
      </c>
      <c r="B15" s="125">
        <f>ROUND(C4/C15,0)</f>
        <v>6091</v>
      </c>
      <c r="C15" s="127">
        <f>SUM('A1_Scope and mechanism'!H4:H8)/SUM('A1_Scope and mechanism'!G4:G8)*'Index_unit cost_A1'!M14</f>
        <v>96.650817199999992</v>
      </c>
      <c r="D15" s="335">
        <f>ROUND(E4/E15,0)</f>
        <v>7680</v>
      </c>
      <c r="E15" s="336">
        <f>SUM('A1_Scope and mechanism'!H9:H10)/SUM('A1_Scope and mechanism'!G9:G10)*'Index_unit cost_A1'!M14</f>
        <v>49.396661499999993</v>
      </c>
      <c r="F15" s="335"/>
      <c r="G15" s="336"/>
      <c r="H15" s="291"/>
      <c r="I15" s="339"/>
      <c r="J15" s="291"/>
      <c r="K15" s="339"/>
      <c r="L15" s="322">
        <v>2023</v>
      </c>
      <c r="M15" s="323">
        <v>1.2985965709999998</v>
      </c>
      <c r="N15" s="291"/>
      <c r="O15" s="339"/>
      <c r="P15" s="291"/>
      <c r="Q15" s="339"/>
      <c r="R15" s="291"/>
      <c r="S15" s="339"/>
      <c r="W15" s="322">
        <v>2020</v>
      </c>
      <c r="X15" s="322">
        <v>1.091</v>
      </c>
    </row>
    <row r="16" spans="1:32" x14ac:dyDescent="0.25">
      <c r="A16" s="125" t="s">
        <v>137</v>
      </c>
      <c r="B16" s="125">
        <f>ROUND(C5/C16,0)</f>
        <v>16749</v>
      </c>
      <c r="C16" s="127">
        <f>SUM('A1_Scope and mechanism'!H4:H8)/SUM('A1_Scope and mechanism'!G4:G8)*'Index_unit cost_A1'!M15</f>
        <v>105.44604156519999</v>
      </c>
      <c r="D16" s="335">
        <f>ROUND(E5/E16,0)</f>
        <v>21118</v>
      </c>
      <c r="E16" s="336">
        <f>SUM('A1_Scope and mechanism'!H9:H10)/SUM('A1_Scope and mechanism'!G9:G10)*'Index_unit cost_A1'!M15</f>
        <v>53.891757696499994</v>
      </c>
      <c r="F16" s="335"/>
      <c r="G16" s="344"/>
      <c r="H16" s="339"/>
      <c r="I16" s="339"/>
      <c r="J16" s="291"/>
      <c r="K16" s="339"/>
      <c r="L16" s="322">
        <v>2024</v>
      </c>
      <c r="M16" s="323">
        <v>1.4167688589609997</v>
      </c>
      <c r="N16" s="291"/>
      <c r="O16" s="339"/>
      <c r="P16" s="291"/>
      <c r="Q16" s="339"/>
      <c r="R16" s="291"/>
      <c r="S16" s="339"/>
      <c r="W16" s="322"/>
      <c r="X16" s="322"/>
    </row>
    <row r="17" spans="1:24" x14ac:dyDescent="0.25">
      <c r="A17" s="125" t="s">
        <v>138</v>
      </c>
      <c r="B17" s="125">
        <f>ROUND(C6/C17,0)</f>
        <v>15352</v>
      </c>
      <c r="C17" s="127">
        <f>SUM('A1_Scope and mechanism'!H4:H8)/SUM('A1_Scope and mechanism'!G4:G8)*'Index_unit cost_A1'!M16</f>
        <v>115.04163134763319</v>
      </c>
      <c r="D17" s="335">
        <f>ROUND(E6/E17,0)</f>
        <v>19357</v>
      </c>
      <c r="E17" s="336">
        <f>SUM('A1_Scope and mechanism'!H9:H10)/SUM('A1_Scope and mechanism'!G9:G10)*'Index_unit cost_A1'!M16</f>
        <v>58.795907646881489</v>
      </c>
      <c r="G17" s="336"/>
      <c r="H17" s="291"/>
      <c r="I17" s="339"/>
      <c r="J17" s="291"/>
      <c r="K17" s="339"/>
      <c r="L17" s="322">
        <v>2025</v>
      </c>
      <c r="M17" s="323">
        <v>1.5456948251264506</v>
      </c>
      <c r="N17" s="291"/>
      <c r="O17" s="339"/>
      <c r="P17" s="291"/>
      <c r="Q17" s="339"/>
      <c r="R17" s="291"/>
      <c r="S17" s="339"/>
      <c r="W17" s="322">
        <v>2021</v>
      </c>
      <c r="X17" s="322">
        <v>1.091</v>
      </c>
    </row>
    <row r="18" spans="1:24" x14ac:dyDescent="0.25">
      <c r="A18" s="125" t="s">
        <v>139</v>
      </c>
      <c r="B18" s="125">
        <f>ROUND(C7/C18,0)</f>
        <v>9381</v>
      </c>
      <c r="C18" s="127">
        <f>SUM('A1_Scope and mechanism'!H4:H8)/SUM('A1_Scope and mechanism'!G4:G8)*'Index_unit cost_A1'!M17</f>
        <v>125.5104198002678</v>
      </c>
      <c r="D18" s="335">
        <f>ROUND(E7/E18,0)</f>
        <v>11828</v>
      </c>
      <c r="E18" s="336">
        <f>SUM('A1_Scope and mechanism'!H9:H10)/SUM('A1_Scope and mechanism'!G9:G10)*'Index_unit cost_A1'!M17</f>
        <v>64.146335242747696</v>
      </c>
      <c r="F18" s="335"/>
      <c r="G18" s="336"/>
      <c r="H18" s="291"/>
      <c r="I18" s="339"/>
      <c r="J18" s="291"/>
      <c r="K18" s="339"/>
      <c r="L18" s="322">
        <v>2026</v>
      </c>
      <c r="M18" s="323">
        <v>1.6863530542129577</v>
      </c>
      <c r="N18" s="291"/>
      <c r="O18" s="339"/>
      <c r="P18" s="291"/>
      <c r="Q18" s="339"/>
      <c r="R18" s="291"/>
      <c r="S18" s="339"/>
      <c r="W18" s="322">
        <v>2022</v>
      </c>
      <c r="X18" s="323">
        <v>1.1902809999999999</v>
      </c>
    </row>
    <row r="19" spans="1:24" x14ac:dyDescent="0.25">
      <c r="A19" s="252" t="s">
        <v>140</v>
      </c>
      <c r="B19" s="125">
        <f>ROUND(C8/C19,0)</f>
        <v>4299</v>
      </c>
      <c r="C19" s="127">
        <f>SUM('A1_Scope and mechanism'!H4:H8)/SUM('A1_Scope and mechanism'!G4:G8)*'Index_unit cost_A1'!M18</f>
        <v>136.93186800209216</v>
      </c>
      <c r="D19" s="335">
        <f>ROUND(E8/E19,0)</f>
        <v>5421</v>
      </c>
      <c r="E19" s="336">
        <f>SUM('A1_Scope and mechanism'!H9:H10)/SUM('A1_Scope and mechanism'!G9:G10)*'Index_unit cost_A1'!M18</f>
        <v>69.983651749837748</v>
      </c>
      <c r="F19" s="335"/>
      <c r="G19" s="336"/>
      <c r="H19" s="291"/>
      <c r="I19" s="339"/>
      <c r="J19" s="291"/>
      <c r="K19" s="339"/>
      <c r="L19" s="322">
        <v>2027</v>
      </c>
      <c r="M19" s="323">
        <v>1.8398111821463368</v>
      </c>
      <c r="N19" s="291"/>
      <c r="O19" s="339"/>
      <c r="P19" s="291"/>
      <c r="Q19" s="339"/>
      <c r="R19" s="291"/>
      <c r="S19" s="339"/>
      <c r="W19" s="322">
        <v>2023</v>
      </c>
      <c r="X19" s="323">
        <v>1.2985965709999998</v>
      </c>
    </row>
    <row r="20" spans="1:24" x14ac:dyDescent="0.25">
      <c r="A20" s="249" t="s">
        <v>162</v>
      </c>
      <c r="B20" s="249">
        <f>SUM(B15:B19)</f>
        <v>51872</v>
      </c>
      <c r="C20" s="250"/>
      <c r="D20" s="249">
        <f>SUM(D15:D19)</f>
        <v>65404</v>
      </c>
      <c r="E20" s="246"/>
      <c r="F20" s="249"/>
      <c r="G20" s="246"/>
      <c r="H20" s="340"/>
      <c r="I20" s="339"/>
      <c r="J20" s="340"/>
      <c r="K20" s="291"/>
      <c r="L20" s="322">
        <v>2028</v>
      </c>
      <c r="M20" s="323">
        <v>2.0072339997216533</v>
      </c>
      <c r="N20" s="340"/>
      <c r="O20" s="291"/>
      <c r="P20" s="340"/>
      <c r="Q20" s="291"/>
      <c r="R20" s="340"/>
      <c r="S20" s="291"/>
      <c r="W20" s="322">
        <v>2024</v>
      </c>
      <c r="X20" s="323">
        <v>1.4167688589609997</v>
      </c>
    </row>
    <row r="21" spans="1:24" x14ac:dyDescent="0.25">
      <c r="B21" s="342">
        <f>B20/5</f>
        <v>10374.4</v>
      </c>
      <c r="D21" s="343">
        <f>D20/5</f>
        <v>13080.8</v>
      </c>
      <c r="L21" s="322">
        <v>2029</v>
      </c>
      <c r="M21" s="323">
        <v>2.1898922936963237</v>
      </c>
      <c r="W21" s="322">
        <v>2025</v>
      </c>
      <c r="X21" s="323">
        <v>1.5456948251264506</v>
      </c>
    </row>
    <row r="22" spans="1:24" x14ac:dyDescent="0.25">
      <c r="D22">
        <f>D20/2</f>
        <v>32702</v>
      </c>
      <c r="E22" t="s">
        <v>330</v>
      </c>
      <c r="W22" s="322">
        <v>2026</v>
      </c>
      <c r="X22" s="323">
        <v>1.6863530542129577</v>
      </c>
    </row>
    <row r="23" spans="1:24" x14ac:dyDescent="0.25">
      <c r="W23" s="322">
        <v>2027</v>
      </c>
      <c r="X23" s="323">
        <v>1.8398111821463368</v>
      </c>
    </row>
    <row r="24" spans="1:24" x14ac:dyDescent="0.25">
      <c r="W24" s="322">
        <v>2028</v>
      </c>
      <c r="X24" s="323">
        <v>2.0072339997216533</v>
      </c>
    </row>
    <row r="25" spans="1:24" x14ac:dyDescent="0.25">
      <c r="W25" s="322">
        <v>2029</v>
      </c>
      <c r="X25" s="323">
        <v>2.1898922936963237</v>
      </c>
    </row>
  </sheetData>
  <customSheetViews>
    <customSheetView guid="{8CBE9C39-5310-4947-A571-4E7513483F81}" topLeftCell="A4">
      <selection activeCell="B21" sqref="B21"/>
      <pageMargins left="0.7" right="0.7" top="0.75" bottom="0.75" header="0.3" footer="0.3"/>
      <pageSetup paperSize="9" orientation="portrait" horizontalDpi="0" verticalDpi="0" r:id="rId1"/>
    </customSheetView>
    <customSheetView guid="{7AF4BFBE-7AFF-4136-8C3C-B2E1F06A2289}" topLeftCell="A4">
      <selection activeCell="B21" sqref="B21"/>
      <pageMargins left="0.7" right="0.7" top="0.75" bottom="0.75" header="0.3" footer="0.3"/>
      <pageSetup paperSize="9" orientation="portrait" horizontalDpi="0" verticalDpi="0" r:id="rId2"/>
    </customSheetView>
    <customSheetView guid="{D825303C-EB26-41EF-A3A4-A726650E19B2}" topLeftCell="A4">
      <selection activeCell="B21" sqref="B21"/>
      <pageMargins left="0.7" right="0.7" top="0.75" bottom="0.75" header="0.3" footer="0.3"/>
      <pageSetup paperSize="9" orientation="portrait" horizontalDpi="0" verticalDpi="0" r:id="rId3"/>
    </customSheetView>
    <customSheetView guid="{98219D75-EEDC-4E5F-BC93-4C01DC7D3020}">
      <selection activeCell="D8" sqref="D8"/>
      <pageMargins left="0.7" right="0.7" top="0.75" bottom="0.75" header="0.3" footer="0.3"/>
      <pageSetup paperSize="9" orientation="portrait" horizontalDpi="0" verticalDpi="0" r:id="rId4"/>
    </customSheetView>
    <customSheetView guid="{C668C74F-D782-4098-816F-E127A65D4742}" topLeftCell="A4">
      <selection activeCell="B21" sqref="B21"/>
      <pageMargins left="0.7" right="0.7" top="0.75" bottom="0.75" header="0.3" footer="0.3"/>
      <pageSetup paperSize="9" orientation="portrait" horizontalDpi="0" verticalDpi="0" r:id="rId5"/>
    </customSheetView>
  </customSheetViews>
  <mergeCells count="5">
    <mergeCell ref="F2:F3"/>
    <mergeCell ref="G2:G3"/>
    <mergeCell ref="A2:A3"/>
    <mergeCell ref="B2:C2"/>
    <mergeCell ref="D2:E2"/>
  </mergeCells>
  <pageMargins left="0.7" right="0.7" top="0.75" bottom="0.75" header="0.3" footer="0.3"/>
  <pageSetup paperSize="9" orientation="portrait" horizontalDpi="0" verticalDpi="0"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2"/>
  <sheetViews>
    <sheetView topLeftCell="A8" zoomScale="80" zoomScaleNormal="80" workbookViewId="0">
      <selection activeCell="E14" sqref="E14"/>
    </sheetView>
  </sheetViews>
  <sheetFormatPr defaultRowHeight="15" x14ac:dyDescent="0.25"/>
  <cols>
    <col min="1" max="1" width="19.28515625" customWidth="1"/>
    <col min="2" max="3" width="23.7109375" customWidth="1"/>
    <col min="4" max="4" width="14.85546875" customWidth="1"/>
    <col min="5" max="5" width="50.85546875" style="183" customWidth="1"/>
    <col min="6" max="6" width="14.140625" customWidth="1"/>
    <col min="7" max="7" width="14.28515625" style="166" customWidth="1"/>
    <col min="8" max="8" width="17.42578125" customWidth="1"/>
    <col min="9" max="9" width="32.7109375" customWidth="1"/>
    <col min="10" max="10" width="61.140625" customWidth="1"/>
    <col min="11" max="11" width="45.42578125" customWidth="1"/>
    <col min="12" max="12" width="11.42578125" customWidth="1"/>
  </cols>
  <sheetData>
    <row r="1" spans="1:12" ht="57" x14ac:dyDescent="0.25">
      <c r="A1" s="80" t="s">
        <v>8</v>
      </c>
      <c r="B1" s="81" t="s">
        <v>9</v>
      </c>
      <c r="C1" s="81" t="s">
        <v>161</v>
      </c>
      <c r="D1" s="81" t="s">
        <v>10</v>
      </c>
      <c r="E1" s="81" t="s">
        <v>11</v>
      </c>
      <c r="F1" s="81" t="s">
        <v>12</v>
      </c>
      <c r="G1" s="154" t="s">
        <v>13</v>
      </c>
      <c r="H1" s="81" t="s">
        <v>14</v>
      </c>
      <c r="I1" s="81" t="s">
        <v>15</v>
      </c>
      <c r="J1" s="81" t="s">
        <v>16</v>
      </c>
      <c r="L1" s="282" t="s">
        <v>166</v>
      </c>
    </row>
    <row r="2" spans="1:12" ht="15" customHeight="1" x14ac:dyDescent="0.25">
      <c r="A2" s="1074" t="s">
        <v>311</v>
      </c>
      <c r="B2" s="1082" t="s">
        <v>627</v>
      </c>
      <c r="C2" s="1110">
        <v>61002</v>
      </c>
      <c r="D2" s="1088">
        <v>43645</v>
      </c>
      <c r="E2" s="1113" t="s">
        <v>17</v>
      </c>
      <c r="F2" s="1066"/>
      <c r="G2" s="1071"/>
      <c r="H2" s="1072">
        <f>SUM(H4:H10)</f>
        <v>83516386.799999997</v>
      </c>
      <c r="I2" s="1066"/>
      <c r="J2" s="1066"/>
      <c r="K2" s="106"/>
    </row>
    <row r="3" spans="1:12" ht="6.6" customHeight="1" x14ac:dyDescent="0.25">
      <c r="A3" s="1074"/>
      <c r="B3" s="1083"/>
      <c r="C3" s="1111"/>
      <c r="D3" s="1089"/>
      <c r="E3" s="1114"/>
      <c r="F3" s="1066"/>
      <c r="G3" s="1071"/>
      <c r="H3" s="1073"/>
      <c r="I3" s="1066"/>
      <c r="J3" s="1066"/>
      <c r="K3" s="106"/>
    </row>
    <row r="4" spans="1:12" ht="103.15" customHeight="1" x14ac:dyDescent="0.25">
      <c r="A4" s="1074"/>
      <c r="B4" s="1083"/>
      <c r="C4" s="1112"/>
      <c r="D4" s="1089"/>
      <c r="E4" s="173" t="s">
        <v>174</v>
      </c>
      <c r="F4" s="155">
        <v>90</v>
      </c>
      <c r="G4" s="164">
        <f>ROUNDDOWN(L4*28%,0)*5</f>
        <v>305010</v>
      </c>
      <c r="H4" s="155">
        <f t="shared" ref="H4:H10" si="0">F4*G4</f>
        <v>27450900</v>
      </c>
      <c r="I4" s="131" t="s">
        <v>39</v>
      </c>
      <c r="J4" s="114" t="s">
        <v>416</v>
      </c>
      <c r="K4" s="264" t="s">
        <v>122</v>
      </c>
      <c r="L4" s="146">
        <v>217867</v>
      </c>
    </row>
    <row r="5" spans="1:12" ht="271.5" customHeight="1" x14ac:dyDescent="0.25">
      <c r="A5" s="1074"/>
      <c r="B5" s="260" t="s">
        <v>625</v>
      </c>
      <c r="C5" s="281">
        <v>8478</v>
      </c>
      <c r="D5" s="261">
        <v>6065</v>
      </c>
      <c r="E5" s="263" t="s">
        <v>238</v>
      </c>
      <c r="F5" s="155">
        <v>110</v>
      </c>
      <c r="G5" s="164">
        <f>C5*5</f>
        <v>42390</v>
      </c>
      <c r="H5" s="155">
        <f t="shared" si="0"/>
        <v>4662900</v>
      </c>
      <c r="I5" s="133" t="s">
        <v>39</v>
      </c>
      <c r="J5" s="132" t="s">
        <v>239</v>
      </c>
      <c r="K5" s="186" t="s">
        <v>167</v>
      </c>
      <c r="L5">
        <v>8478</v>
      </c>
    </row>
    <row r="6" spans="1:12" ht="186" customHeight="1" x14ac:dyDescent="0.25">
      <c r="A6" s="1074"/>
      <c r="B6" s="260"/>
      <c r="C6" s="541"/>
      <c r="D6" s="542"/>
      <c r="E6" s="543" t="s">
        <v>419</v>
      </c>
      <c r="F6" s="155">
        <v>70</v>
      </c>
      <c r="G6" s="164">
        <f>L4*50%*5</f>
        <v>544667.5</v>
      </c>
      <c r="H6" s="155">
        <f t="shared" si="0"/>
        <v>38126725</v>
      </c>
      <c r="I6" s="133" t="s">
        <v>39</v>
      </c>
      <c r="J6" s="132" t="s">
        <v>420</v>
      </c>
      <c r="K6" s="186"/>
    </row>
    <row r="7" spans="1:12" ht="81.599999999999994" customHeight="1" x14ac:dyDescent="0.25">
      <c r="A7" s="1074"/>
      <c r="B7" s="259" t="s">
        <v>626</v>
      </c>
      <c r="C7" s="537" t="s">
        <v>265</v>
      </c>
      <c r="D7" s="538">
        <v>6065</v>
      </c>
      <c r="E7" s="174" t="s">
        <v>168</v>
      </c>
      <c r="F7" s="155">
        <v>30</v>
      </c>
      <c r="G7" s="164">
        <f>C5*5</f>
        <v>42390</v>
      </c>
      <c r="H7" s="155">
        <f t="shared" si="0"/>
        <v>1271700</v>
      </c>
      <c r="I7" s="133" t="s">
        <v>39</v>
      </c>
      <c r="J7" s="132" t="s">
        <v>169</v>
      </c>
      <c r="K7" s="241"/>
    </row>
    <row r="8" spans="1:12" ht="81.599999999999994" customHeight="1" x14ac:dyDescent="0.25">
      <c r="A8" s="1074"/>
      <c r="B8" s="259"/>
      <c r="C8" s="537" t="s">
        <v>265</v>
      </c>
      <c r="D8" s="538">
        <v>43645</v>
      </c>
      <c r="E8" s="174" t="s">
        <v>424</v>
      </c>
      <c r="F8" s="155">
        <v>20</v>
      </c>
      <c r="G8" s="164">
        <f>ROUNDDOWN(L4/2*5,0)</f>
        <v>544667</v>
      </c>
      <c r="H8" s="155">
        <f t="shared" si="0"/>
        <v>10893340</v>
      </c>
      <c r="I8" s="133" t="s">
        <v>39</v>
      </c>
      <c r="J8" s="544" t="s">
        <v>428</v>
      </c>
      <c r="K8" s="241" t="s">
        <v>172</v>
      </c>
      <c r="L8">
        <v>165.4</v>
      </c>
    </row>
    <row r="9" spans="1:12" ht="126" customHeight="1" x14ac:dyDescent="0.25">
      <c r="A9" s="1074"/>
      <c r="B9" s="259" t="s">
        <v>628</v>
      </c>
      <c r="C9" s="285">
        <f>ROUND(L9*30%,0)</f>
        <v>6015</v>
      </c>
      <c r="D9" s="286">
        <v>4303</v>
      </c>
      <c r="E9" s="174" t="s">
        <v>175</v>
      </c>
      <c r="F9" s="155">
        <v>165.4</v>
      </c>
      <c r="G9" s="164">
        <f>ROUND(L9*30%,0)</f>
        <v>6015</v>
      </c>
      <c r="H9" s="155">
        <f t="shared" si="0"/>
        <v>994881</v>
      </c>
      <c r="I9" s="133" t="s">
        <v>39</v>
      </c>
      <c r="J9" s="132" t="s">
        <v>173</v>
      </c>
      <c r="K9" s="241" t="s">
        <v>152</v>
      </c>
      <c r="L9">
        <v>20050</v>
      </c>
    </row>
    <row r="10" spans="1:12" ht="121.5" customHeight="1" x14ac:dyDescent="0.25">
      <c r="A10" s="1074"/>
      <c r="B10" s="260"/>
      <c r="C10" s="539" t="s">
        <v>417</v>
      </c>
      <c r="D10" s="540">
        <v>466</v>
      </c>
      <c r="E10" s="174" t="s">
        <v>466</v>
      </c>
      <c r="F10" s="155">
        <v>124.4</v>
      </c>
      <c r="G10" s="164">
        <v>932</v>
      </c>
      <c r="H10" s="155">
        <f t="shared" si="0"/>
        <v>115940.8</v>
      </c>
      <c r="I10" s="133" t="s">
        <v>39</v>
      </c>
      <c r="J10" s="132" t="s">
        <v>433</v>
      </c>
      <c r="K10" s="241" t="s">
        <v>177</v>
      </c>
      <c r="L10">
        <v>124.4</v>
      </c>
    </row>
    <row r="11" spans="1:12" x14ac:dyDescent="0.25">
      <c r="A11" s="1074"/>
      <c r="B11" s="260"/>
      <c r="C11" s="260"/>
      <c r="D11" s="260"/>
      <c r="E11" s="191" t="s">
        <v>19</v>
      </c>
      <c r="F11" s="198"/>
      <c r="G11" s="157"/>
      <c r="H11" s="199">
        <f>SUM(H12:H15)</f>
        <v>25937580</v>
      </c>
      <c r="I11" s="200"/>
      <c r="J11" s="201"/>
      <c r="K11" s="187"/>
    </row>
    <row r="12" spans="1:12" ht="57" customHeight="1" x14ac:dyDescent="0.25">
      <c r="A12" s="1074"/>
      <c r="B12" s="260"/>
      <c r="C12" s="260"/>
      <c r="D12" s="260"/>
      <c r="E12" s="174" t="s">
        <v>125</v>
      </c>
      <c r="F12" s="177"/>
      <c r="G12" s="178"/>
      <c r="H12" s="450">
        <v>8300000</v>
      </c>
      <c r="I12" s="258" t="s">
        <v>20</v>
      </c>
      <c r="J12" s="202" t="s">
        <v>171</v>
      </c>
      <c r="K12" s="187"/>
    </row>
    <row r="13" spans="1:12" x14ac:dyDescent="0.25">
      <c r="A13" s="1074"/>
      <c r="B13" s="260"/>
      <c r="C13" s="260"/>
      <c r="D13" s="260"/>
      <c r="E13" s="179" t="s">
        <v>164</v>
      </c>
      <c r="F13" s="257"/>
      <c r="G13" s="256"/>
      <c r="H13" s="937">
        <v>112863</v>
      </c>
      <c r="I13" s="258" t="s">
        <v>20</v>
      </c>
      <c r="J13" s="203" t="s">
        <v>313</v>
      </c>
      <c r="K13" s="106"/>
    </row>
    <row r="14" spans="1:12" ht="60" x14ac:dyDescent="0.25">
      <c r="A14" s="1074"/>
      <c r="B14" s="260"/>
      <c r="C14" s="260"/>
      <c r="D14" s="260"/>
      <c r="E14" s="142" t="s">
        <v>176</v>
      </c>
      <c r="F14" s="257"/>
      <c r="G14" s="256"/>
      <c r="H14" s="180">
        <v>5000000</v>
      </c>
      <c r="I14" s="258" t="s">
        <v>20</v>
      </c>
      <c r="J14" s="203" t="s">
        <v>314</v>
      </c>
      <c r="K14" s="106"/>
    </row>
    <row r="15" spans="1:12" ht="30" x14ac:dyDescent="0.25">
      <c r="A15" s="1074"/>
      <c r="B15" s="260"/>
      <c r="C15" s="260"/>
      <c r="D15" s="260"/>
      <c r="E15" s="142" t="s">
        <v>170</v>
      </c>
      <c r="F15" s="257"/>
      <c r="G15" s="256"/>
      <c r="H15" s="451">
        <f>12500000+43377-18660</f>
        <v>12524717</v>
      </c>
      <c r="I15" s="258" t="s">
        <v>20</v>
      </c>
      <c r="J15" s="162" t="s">
        <v>312</v>
      </c>
      <c r="K15" s="106"/>
    </row>
    <row r="16" spans="1:12" x14ac:dyDescent="0.25">
      <c r="A16" s="1074"/>
      <c r="B16" s="260"/>
      <c r="C16" s="260"/>
      <c r="D16" s="260"/>
      <c r="E16" s="192" t="s">
        <v>22</v>
      </c>
      <c r="F16" s="193"/>
      <c r="G16" s="194"/>
      <c r="H16" s="195">
        <f>H17</f>
        <v>21890793.359999999</v>
      </c>
      <c r="I16" s="196"/>
      <c r="J16" s="197"/>
      <c r="K16" s="106"/>
    </row>
    <row r="17" spans="1:11" s="106" customFormat="1" ht="30" x14ac:dyDescent="0.25">
      <c r="A17" s="1074"/>
      <c r="B17" s="260"/>
      <c r="C17" s="260"/>
      <c r="D17" s="260"/>
      <c r="E17" s="142" t="s">
        <v>23</v>
      </c>
      <c r="F17" s="158"/>
      <c r="G17" s="159"/>
      <c r="H17" s="160">
        <f>(H11+H2)*0.2</f>
        <v>21890793.359999999</v>
      </c>
      <c r="I17" s="161"/>
      <c r="J17" s="162" t="s">
        <v>275</v>
      </c>
    </row>
    <row r="18" spans="1:11" x14ac:dyDescent="0.25">
      <c r="A18" s="1074"/>
      <c r="B18" s="260"/>
      <c r="C18" s="260"/>
      <c r="D18" s="260"/>
      <c r="E18" s="181" t="s">
        <v>25</v>
      </c>
      <c r="F18" s="163"/>
      <c r="G18" s="164"/>
      <c r="H18" s="165">
        <f>H11+H2+H16</f>
        <v>131344760.16</v>
      </c>
      <c r="I18" s="130"/>
      <c r="J18" s="131"/>
      <c r="K18" s="106"/>
    </row>
    <row r="19" spans="1:11" ht="30" x14ac:dyDescent="0.25">
      <c r="A19" s="1074"/>
      <c r="B19" s="260"/>
      <c r="C19" s="260"/>
      <c r="D19" s="260"/>
      <c r="E19" s="182" t="s">
        <v>26</v>
      </c>
      <c r="F19" s="155"/>
      <c r="G19" s="164"/>
      <c r="H19" s="155">
        <f>H18*0.07</f>
        <v>9194133.2112000007</v>
      </c>
      <c r="I19" s="131" t="s">
        <v>24</v>
      </c>
      <c r="J19" s="114" t="s">
        <v>46</v>
      </c>
      <c r="K19" s="106"/>
    </row>
    <row r="20" spans="1:11" x14ac:dyDescent="0.25">
      <c r="A20" s="1074"/>
      <c r="B20" s="265"/>
      <c r="C20" s="265"/>
      <c r="D20" s="265"/>
      <c r="E20" s="1115" t="s">
        <v>27</v>
      </c>
      <c r="F20" s="1101"/>
      <c r="G20" s="1102"/>
      <c r="H20" s="165">
        <f>H18+H19</f>
        <v>140538893.3712</v>
      </c>
      <c r="I20" s="131"/>
      <c r="J20" s="131"/>
      <c r="K20" s="106"/>
    </row>
    <row r="21" spans="1:11" x14ac:dyDescent="0.25">
      <c r="H21" s="144"/>
    </row>
    <row r="22" spans="1:11" x14ac:dyDescent="0.25">
      <c r="F22" s="242"/>
      <c r="H22" s="146"/>
      <c r="I22" s="145"/>
    </row>
    <row r="23" spans="1:11" x14ac:dyDescent="0.25">
      <c r="H23" s="184"/>
      <c r="I23" s="148"/>
    </row>
    <row r="24" spans="1:11" x14ac:dyDescent="0.25">
      <c r="D24" s="146">
        <v>12500000</v>
      </c>
      <c r="I24" s="145"/>
    </row>
    <row r="25" spans="1:11" x14ac:dyDescent="0.25">
      <c r="D25" s="146"/>
      <c r="H25" s="144"/>
    </row>
    <row r="26" spans="1:11" x14ac:dyDescent="0.25">
      <c r="D26" s="185">
        <f>H20/1.07</f>
        <v>131344760.15999998</v>
      </c>
      <c r="H26" s="146">
        <v>140538893</v>
      </c>
    </row>
    <row r="27" spans="1:11" x14ac:dyDescent="0.25">
      <c r="D27" s="146">
        <f>D26*10%</f>
        <v>13134476.015999999</v>
      </c>
    </row>
    <row r="28" spans="1:11" x14ac:dyDescent="0.25">
      <c r="D28">
        <f>D26*20%</f>
        <v>26268952.031999998</v>
      </c>
      <c r="G28"/>
      <c r="H28" s="146">
        <f>H20-H26</f>
        <v>0.37119999527931213</v>
      </c>
    </row>
    <row r="29" spans="1:11" x14ac:dyDescent="0.25">
      <c r="D29">
        <f>D26*3%</f>
        <v>3940342.8047999991</v>
      </c>
      <c r="E29"/>
      <c r="G29"/>
    </row>
    <row r="30" spans="1:11" x14ac:dyDescent="0.25">
      <c r="D30">
        <f>D26*2.5%</f>
        <v>3283619.0039999997</v>
      </c>
      <c r="E30"/>
      <c r="G30"/>
    </row>
    <row r="31" spans="1:11" x14ac:dyDescent="0.25">
      <c r="D31">
        <f>D26*12%</f>
        <v>15761371.219199996</v>
      </c>
      <c r="E31"/>
      <c r="G31"/>
    </row>
    <row r="32" spans="1:11" x14ac:dyDescent="0.25">
      <c r="E32"/>
      <c r="G32"/>
    </row>
  </sheetData>
  <customSheetViews>
    <customSheetView guid="{8CBE9C39-5310-4947-A571-4E7513483F81}" scale="80" topLeftCell="A6">
      <selection activeCell="B9" sqref="B9"/>
      <pageMargins left="0.7" right="0.7" top="0.75" bottom="0.75" header="0.3" footer="0.3"/>
      <pageSetup paperSize="9" orientation="portrait" r:id="rId1"/>
    </customSheetView>
    <customSheetView guid="{7AF4BFBE-7AFF-4136-8C3C-B2E1F06A2289}" scale="80" topLeftCell="A6">
      <selection activeCell="B9" sqref="B9"/>
      <pageMargins left="0.7" right="0.7" top="0.75" bottom="0.75" header="0.3" footer="0.3"/>
      <pageSetup paperSize="9" orientation="portrait" r:id="rId2"/>
    </customSheetView>
    <customSheetView guid="{D825303C-EB26-41EF-A3A4-A726650E19B2}" scale="80" topLeftCell="A6">
      <selection activeCell="B9" sqref="B9"/>
      <pageMargins left="0.7" right="0.7" top="0.75" bottom="0.75" header="0.3" footer="0.3"/>
      <pageSetup paperSize="9" orientation="portrait" r:id="rId3"/>
    </customSheetView>
    <customSheetView guid="{98219D75-EEDC-4E5F-BC93-4C01DC7D3020}" scale="80" topLeftCell="A7">
      <selection activeCell="J10" sqref="J10"/>
      <pageMargins left="0.7" right="0.7" top="0.75" bottom="0.75" header="0.3" footer="0.3"/>
      <pageSetup paperSize="9" orientation="portrait" r:id="rId4"/>
    </customSheetView>
    <customSheetView guid="{C668C74F-D782-4098-816F-E127A65D4742}" scale="80" topLeftCell="A6">
      <selection activeCell="B9" sqref="B9"/>
      <pageMargins left="0.7" right="0.7" top="0.75" bottom="0.75" header="0.3" footer="0.3"/>
      <pageSetup paperSize="9" orientation="portrait" r:id="rId5"/>
    </customSheetView>
  </customSheetViews>
  <mergeCells count="11">
    <mergeCell ref="H2:H3"/>
    <mergeCell ref="I2:I3"/>
    <mergeCell ref="J2:J3"/>
    <mergeCell ref="F2:F3"/>
    <mergeCell ref="A2:A20"/>
    <mergeCell ref="B2:B4"/>
    <mergeCell ref="C2:C4"/>
    <mergeCell ref="D2:D4"/>
    <mergeCell ref="E2:E3"/>
    <mergeCell ref="E20:G20"/>
    <mergeCell ref="G2:G3"/>
  </mergeCells>
  <pageMargins left="0.7" right="0.7" top="0.75" bottom="0.75" header="0.3" footer="0.3"/>
  <pageSetup paperSize="9" orientation="portrait"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B24"/>
  <sheetViews>
    <sheetView topLeftCell="A5" workbookViewId="0">
      <selection activeCell="N18" sqref="N18"/>
    </sheetView>
  </sheetViews>
  <sheetFormatPr defaultRowHeight="15" x14ac:dyDescent="0.25"/>
  <cols>
    <col min="1" max="1" width="22" customWidth="1"/>
    <col min="2" max="3" width="16.42578125" customWidth="1"/>
    <col min="4" max="4" width="20.28515625" hidden="1" customWidth="1"/>
    <col min="5" max="5" width="19.5703125" hidden="1" customWidth="1"/>
    <col min="6" max="7" width="16.5703125" hidden="1" customWidth="1"/>
    <col min="8" max="9" width="18.28515625" hidden="1" customWidth="1"/>
    <col min="10" max="11" width="17" hidden="1" customWidth="1"/>
    <col min="12" max="12" width="18" hidden="1" customWidth="1"/>
    <col min="13" max="13" width="16.7109375" hidden="1" customWidth="1"/>
    <col min="14" max="15" width="18" customWidth="1"/>
    <col min="16" max="16" width="18" hidden="1" customWidth="1"/>
    <col min="17" max="17" width="0.140625" customWidth="1"/>
    <col min="18" max="19" width="18" customWidth="1"/>
    <col min="20" max="20" width="10.28515625" hidden="1" customWidth="1"/>
    <col min="21" max="21" width="15.85546875" customWidth="1"/>
    <col min="22" max="22" width="19.7109375" customWidth="1"/>
    <col min="23" max="23" width="14.85546875" customWidth="1"/>
    <col min="24" max="24" width="16.85546875" customWidth="1"/>
    <col min="26" max="26" width="10" customWidth="1"/>
    <col min="28" max="28" width="8.85546875" customWidth="1"/>
  </cols>
  <sheetData>
    <row r="2" spans="1:28" ht="46.9" customHeight="1" x14ac:dyDescent="0.25">
      <c r="A2" s="1106" t="s">
        <v>28</v>
      </c>
      <c r="B2" s="1108" t="s">
        <v>153</v>
      </c>
      <c r="C2" s="1109"/>
      <c r="D2" s="1108" t="s">
        <v>154</v>
      </c>
      <c r="E2" s="1109"/>
      <c r="F2" s="1108" t="s">
        <v>126</v>
      </c>
      <c r="G2" s="1109"/>
      <c r="H2" s="1108" t="s">
        <v>127</v>
      </c>
      <c r="I2" s="1109"/>
      <c r="J2" s="1108" t="s">
        <v>128</v>
      </c>
      <c r="K2" s="1109"/>
      <c r="L2" s="1108" t="s">
        <v>129</v>
      </c>
      <c r="M2" s="1109"/>
      <c r="N2" s="1108" t="s">
        <v>130</v>
      </c>
      <c r="O2" s="1109"/>
      <c r="P2" s="1108" t="s">
        <v>155</v>
      </c>
      <c r="Q2" s="1109"/>
      <c r="R2" s="1108" t="s">
        <v>131</v>
      </c>
      <c r="S2" s="1109"/>
      <c r="T2" s="1123" t="s">
        <v>465</v>
      </c>
      <c r="U2" s="1124"/>
      <c r="V2" s="1125"/>
      <c r="W2" s="1103" t="s">
        <v>63</v>
      </c>
      <c r="X2" s="1116" t="s">
        <v>29</v>
      </c>
    </row>
    <row r="3" spans="1:28" ht="409.5" x14ac:dyDescent="0.25">
      <c r="A3" s="1122"/>
      <c r="B3" s="123" t="s">
        <v>30</v>
      </c>
      <c r="C3" s="124" t="s">
        <v>31</v>
      </c>
      <c r="D3" s="123" t="s">
        <v>30</v>
      </c>
      <c r="E3" s="124" t="s">
        <v>31</v>
      </c>
      <c r="F3" s="123" t="s">
        <v>30</v>
      </c>
      <c r="G3" s="124" t="s">
        <v>31</v>
      </c>
      <c r="H3" s="123" t="s">
        <v>30</v>
      </c>
      <c r="I3" s="124" t="s">
        <v>31</v>
      </c>
      <c r="J3" s="123" t="s">
        <v>30</v>
      </c>
      <c r="K3" s="124" t="s">
        <v>31</v>
      </c>
      <c r="L3" s="123" t="s">
        <v>30</v>
      </c>
      <c r="M3" s="124" t="s">
        <v>31</v>
      </c>
      <c r="N3" s="124" t="s">
        <v>30</v>
      </c>
      <c r="O3" s="124" t="s">
        <v>31</v>
      </c>
      <c r="P3" s="124" t="s">
        <v>30</v>
      </c>
      <c r="Q3" s="124" t="s">
        <v>31</v>
      </c>
      <c r="R3" s="124" t="s">
        <v>30</v>
      </c>
      <c r="S3" s="124" t="s">
        <v>31</v>
      </c>
      <c r="T3" s="124" t="s">
        <v>30</v>
      </c>
      <c r="U3" s="124" t="s">
        <v>30</v>
      </c>
      <c r="V3" s="152" t="s">
        <v>31</v>
      </c>
      <c r="W3" s="1121"/>
      <c r="X3" s="1117"/>
    </row>
    <row r="4" spans="1:28" x14ac:dyDescent="0.25">
      <c r="A4" s="125" t="s">
        <v>136</v>
      </c>
      <c r="B4" s="126">
        <f>'А2_G_A_Support kindergartens'!G4*0.1</f>
        <v>30501</v>
      </c>
      <c r="C4" s="127">
        <f>'А2_G_A_Support kindergartens'!H4/'А2_G_A_Support kindergartens'!G4*'Index_unit cost A2Kinder'!B4</f>
        <v>2745090</v>
      </c>
      <c r="D4" s="126"/>
      <c r="E4" s="127"/>
      <c r="F4" s="125"/>
      <c r="G4" s="127"/>
      <c r="H4" s="125"/>
      <c r="I4" s="127"/>
      <c r="J4" s="125"/>
      <c r="K4" s="127"/>
      <c r="L4" s="125"/>
      <c r="M4" s="127"/>
      <c r="N4" s="153">
        <f>ROUND('А2_G_A_Support kindergartens'!G5*0.1,0)</f>
        <v>4239</v>
      </c>
      <c r="O4" s="127">
        <f>'А2_G_A_Support kindergartens'!H5/'А2_G_A_Support kindergartens'!G5*'Index_unit cost A2Kinder'!N4</f>
        <v>466290</v>
      </c>
      <c r="P4" s="153"/>
      <c r="Q4" s="127"/>
      <c r="R4" s="153">
        <f>ROUNDDOWN('А2_G_A_Support kindergartens'!G9*0.1,0)</f>
        <v>601</v>
      </c>
      <c r="S4" s="127">
        <f>'А2_G_A_Support kindergartens'!H9/'А2_G_A_Support kindergartens'!G9*'Index_unit cost A2Kinder'!R4</f>
        <v>99405.400000000009</v>
      </c>
      <c r="T4" s="153"/>
      <c r="U4" s="126">
        <f>ROUNDDOWN('А2_G_A_Support kindergartens'!G10*0.1,0)</f>
        <v>93</v>
      </c>
      <c r="V4" s="127">
        <f>'А2_G_A_Support kindergartens'!H10/'А2_G_A_Support kindergartens'!G10*'Index_unit cost A2Kinder'!U4</f>
        <v>11569.2</v>
      </c>
      <c r="W4" s="128">
        <v>0.09</v>
      </c>
      <c r="X4" s="125">
        <f>(C4+E4+G4+I4+K4+M4+O4+Q4+S4+U4)*W4</f>
        <v>297979.05599999998</v>
      </c>
    </row>
    <row r="5" spans="1:28" x14ac:dyDescent="0.25">
      <c r="A5" s="125" t="s">
        <v>137</v>
      </c>
      <c r="B5" s="126">
        <f>'А2_G_A_Support kindergartens'!G4*0.3</f>
        <v>91503</v>
      </c>
      <c r="C5" s="127">
        <f>'А2_G_A_Support kindergartens'!H4/'А2_G_A_Support kindergartens'!G4*'Index_unit cost A2Kinder'!B5</f>
        <v>8235270</v>
      </c>
      <c r="D5" s="126"/>
      <c r="E5" s="127"/>
      <c r="F5" s="126"/>
      <c r="G5" s="127"/>
      <c r="H5" s="125"/>
      <c r="I5" s="127"/>
      <c r="J5" s="125"/>
      <c r="K5" s="127"/>
      <c r="L5" s="125"/>
      <c r="M5" s="127"/>
      <c r="N5" s="153">
        <f>ROUND('А2_G_A_Support kindergartens'!G5*0.3,0)</f>
        <v>12717</v>
      </c>
      <c r="O5" s="127">
        <f>'А2_G_A_Support kindergartens'!H5/'А2_G_A_Support kindergartens'!G5*'Index_unit cost A2Kinder'!N5</f>
        <v>1398870</v>
      </c>
      <c r="P5" s="153"/>
      <c r="Q5" s="127"/>
      <c r="R5" s="153">
        <f>ROUND('А2_G_A_Support kindergartens'!G9*0.3,0)</f>
        <v>1805</v>
      </c>
      <c r="S5" s="127">
        <f>'А2_G_A_Support kindergartens'!H9/'А2_G_A_Support kindergartens'!G9*'Index_unit cost A2Kinder'!R5</f>
        <v>298547</v>
      </c>
      <c r="T5" s="153"/>
      <c r="U5" s="126">
        <f>ROUNDDOWN('А2_G_A_Support kindergartens'!G10*0.3,0)</f>
        <v>279</v>
      </c>
      <c r="V5" s="127">
        <f>'А2_G_A_Support kindergartens'!H10/'А2_G_A_Support kindergartens'!G10*'Index_unit cost A2Kinder'!U5</f>
        <v>34707.599999999999</v>
      </c>
      <c r="W5" s="128">
        <v>0.18</v>
      </c>
      <c r="X5" s="125">
        <f>(C5+E5+G5+I5+K5+M5+O5+Q5+S5+U5)*W5</f>
        <v>1787933.88</v>
      </c>
      <c r="Z5" s="144"/>
    </row>
    <row r="6" spans="1:28" x14ac:dyDescent="0.25">
      <c r="A6" s="125" t="s">
        <v>138</v>
      </c>
      <c r="B6" s="126">
        <f>'А2_G_A_Support kindergartens'!G4*0.3</f>
        <v>91503</v>
      </c>
      <c r="C6" s="127">
        <f>'А2_G_A_Support kindergartens'!H4/'А2_G_A_Support kindergartens'!G4*'Index_unit cost A2Kinder'!B6</f>
        <v>8235270</v>
      </c>
      <c r="D6" s="126"/>
      <c r="E6" s="127"/>
      <c r="F6" s="126"/>
      <c r="G6" s="127"/>
      <c r="H6" s="126"/>
      <c r="I6" s="127"/>
      <c r="J6" s="125"/>
      <c r="K6" s="127"/>
      <c r="L6" s="125"/>
      <c r="M6" s="127"/>
      <c r="N6" s="153">
        <f>ROUND('А2_G_A_Support kindergartens'!G5*0.3,0)</f>
        <v>12717</v>
      </c>
      <c r="O6" s="127">
        <f>'А2_G_A_Support kindergartens'!H5/'А2_G_A_Support kindergartens'!G5*'Index_unit cost A2Kinder'!N6</f>
        <v>1398870</v>
      </c>
      <c r="P6" s="153"/>
      <c r="Q6" s="127"/>
      <c r="R6" s="153">
        <f>ROUND('А2_G_A_Support kindergartens'!G9*0.3,0)</f>
        <v>1805</v>
      </c>
      <c r="S6" s="127">
        <f>'А2_G_A_Support kindergartens'!H9/'А2_G_A_Support kindergartens'!G9*'Index_unit cost A2Kinder'!R6</f>
        <v>298547</v>
      </c>
      <c r="T6" s="153"/>
      <c r="U6" s="126">
        <f>ROUNDDOWN('А2_G_A_Support kindergartens'!G10*0.3,)</f>
        <v>279</v>
      </c>
      <c r="V6" s="127">
        <f>'А2_G_A_Support kindergartens'!H10/'А2_G_A_Support kindergartens'!G10*'Index_unit cost A2Kinder'!U6</f>
        <v>34707.599999999999</v>
      </c>
      <c r="W6" s="128">
        <v>0.26</v>
      </c>
      <c r="X6" s="125">
        <f>(C6+E6+G6+I6+K6+M6+O6+Q6+S6+U6)*W6</f>
        <v>2582571.16</v>
      </c>
    </row>
    <row r="7" spans="1:28" x14ac:dyDescent="0.25">
      <c r="A7" s="125" t="s">
        <v>139</v>
      </c>
      <c r="B7" s="126">
        <f>'А2_G_A_Support kindergartens'!G4*0.2</f>
        <v>61002</v>
      </c>
      <c r="C7" s="127">
        <f>'А2_G_A_Support kindergartens'!H4/'А2_G_A_Support kindergartens'!G4*'Index_unit cost A2Kinder'!B7</f>
        <v>5490180</v>
      </c>
      <c r="D7" s="126"/>
      <c r="E7" s="127"/>
      <c r="F7" s="126"/>
      <c r="G7" s="127"/>
      <c r="H7" s="126"/>
      <c r="I7" s="127"/>
      <c r="J7" s="125"/>
      <c r="K7" s="127"/>
      <c r="L7" s="125"/>
      <c r="M7" s="127"/>
      <c r="N7" s="153">
        <f>ROUND('А2_G_A_Support kindergartens'!G5*0.2,0)</f>
        <v>8478</v>
      </c>
      <c r="O7" s="127">
        <f>'А2_G_A_Support kindergartens'!H5/'А2_G_A_Support kindergartens'!G5*'Index_unit cost A2Kinder'!N7</f>
        <v>932580</v>
      </c>
      <c r="P7" s="153"/>
      <c r="Q7" s="127"/>
      <c r="R7" s="153">
        <f>ROUND('А2_G_A_Support kindergartens'!G9*0.2,0)</f>
        <v>1203</v>
      </c>
      <c r="S7" s="127">
        <f>'А2_G_A_Support kindergartens'!H9/'А2_G_A_Support kindergartens'!G9*'Index_unit cost A2Kinder'!R7</f>
        <v>198976.2</v>
      </c>
      <c r="T7" s="153"/>
      <c r="U7" s="126">
        <f>ROUNDDOWN('А2_G_A_Support kindergartens'!G10*0.2,0)</f>
        <v>186</v>
      </c>
      <c r="V7" s="547">
        <f>'А2_G_A_Support kindergartens'!H10/'А2_G_A_Support kindergartens'!G10*'Index_unit cost A2Kinder'!U7</f>
        <v>23138.400000000001</v>
      </c>
      <c r="W7" s="188">
        <v>0.34</v>
      </c>
      <c r="X7" s="125">
        <f>(C7+E7+G7+I7+K7+M7+O7+Q7+S7+U7)*W7</f>
        <v>2251453.5480000004</v>
      </c>
    </row>
    <row r="8" spans="1:28" x14ac:dyDescent="0.25">
      <c r="A8" s="125" t="s">
        <v>140</v>
      </c>
      <c r="B8" s="126">
        <f>'А2_G_A_Support kindergartens'!G4*0.1</f>
        <v>30501</v>
      </c>
      <c r="C8" s="127">
        <f>'А2_G_A_Support kindergartens'!H4/'А2_G_A_Support kindergartens'!G4*'Index_unit cost A2Kinder'!B8</f>
        <v>2745090</v>
      </c>
      <c r="D8" s="126"/>
      <c r="E8" s="127"/>
      <c r="F8" s="126"/>
      <c r="G8" s="127"/>
      <c r="H8" s="126"/>
      <c r="I8" s="127"/>
      <c r="J8" s="125"/>
      <c r="K8" s="127"/>
      <c r="L8" s="125"/>
      <c r="M8" s="127"/>
      <c r="N8" s="153">
        <f>ROUND('А2_G_A_Support kindergartens'!G5*0.1,0)</f>
        <v>4239</v>
      </c>
      <c r="O8" s="127">
        <f>'А2_G_A_Support kindergartens'!H5/'А2_G_A_Support kindergartens'!G5*'Index_unit cost A2Kinder'!N8</f>
        <v>466290</v>
      </c>
      <c r="P8" s="153"/>
      <c r="Q8" s="127"/>
      <c r="R8" s="153">
        <f>ROUNDDOWN('А2_G_A_Support kindergartens'!G9*0.1,0)</f>
        <v>601</v>
      </c>
      <c r="S8" s="127">
        <f>'А2_G_A_Support kindergartens'!H9/'А2_G_A_Support kindergartens'!G9*'Index_unit cost A2Kinder'!R8</f>
        <v>99405.400000000009</v>
      </c>
      <c r="T8" s="153"/>
      <c r="U8" s="126">
        <f>ROUNDDOWN('А2_G_A_Support kindergartens'!G10*0.1,0)</f>
        <v>93</v>
      </c>
      <c r="V8" s="547">
        <f>'А2_G_A_Support kindergartens'!H10/'А2_G_A_Support kindergartens'!G10*'Index_unit cost A2Kinder'!U8</f>
        <v>11569.2</v>
      </c>
      <c r="W8" s="188">
        <v>0.42</v>
      </c>
      <c r="X8" s="125">
        <f>(C8+E8+G8+I8+K8+M8+O8+Q8+S8+U8)*W8</f>
        <v>1390568.9279999998</v>
      </c>
      <c r="AA8">
        <v>2020</v>
      </c>
      <c r="AB8" s="243">
        <v>1.091</v>
      </c>
    </row>
    <row r="9" spans="1:28" s="247" customFormat="1" x14ac:dyDescent="0.25">
      <c r="A9" s="249" t="s">
        <v>160</v>
      </c>
      <c r="B9" s="251">
        <f>SUM(B4:B8)</f>
        <v>305010</v>
      </c>
      <c r="C9" s="251"/>
      <c r="D9" s="251">
        <f>SUM(D4:D8)</f>
        <v>0</v>
      </c>
      <c r="E9" s="251"/>
      <c r="F9" s="251">
        <f>SUM(F4:F8)</f>
        <v>0</v>
      </c>
      <c r="G9" s="251"/>
      <c r="H9" s="251"/>
      <c r="I9" s="251"/>
      <c r="J9" s="251">
        <f>SUM(J4:J8)</f>
        <v>0</v>
      </c>
      <c r="K9" s="251"/>
      <c r="L9" s="251">
        <f>SUM(L4:L8)</f>
        <v>0</v>
      </c>
      <c r="M9" s="251"/>
      <c r="N9" s="251">
        <f>SUM(N4:N8)</f>
        <v>42390</v>
      </c>
      <c r="O9" s="251"/>
      <c r="P9" s="251">
        <f>SUM(P4:P8)</f>
        <v>0</v>
      </c>
      <c r="Q9" s="251"/>
      <c r="R9" s="251">
        <f>SUM(R4:R8)</f>
        <v>6015</v>
      </c>
      <c r="S9" s="251"/>
      <c r="T9" s="251">
        <f>SUM(T4:T8)</f>
        <v>0</v>
      </c>
      <c r="U9" s="251">
        <f>SUM(U4:U8)</f>
        <v>930</v>
      </c>
      <c r="V9" s="251"/>
      <c r="W9" s="251"/>
      <c r="X9" s="251">
        <f>SUM(X4:X8)</f>
        <v>8310506.5720000006</v>
      </c>
      <c r="AB9" s="248"/>
    </row>
    <row r="10" spans="1:28" x14ac:dyDescent="0.25">
      <c r="A10" s="1118" t="s">
        <v>18</v>
      </c>
      <c r="B10" s="1119"/>
      <c r="C10" s="1119"/>
      <c r="D10" s="1119"/>
      <c r="E10" s="1119"/>
      <c r="F10" s="1119"/>
      <c r="G10" s="1119"/>
      <c r="H10" s="1119"/>
      <c r="I10" s="1119"/>
      <c r="J10" s="1119"/>
      <c r="K10" s="1119"/>
      <c r="L10" s="1119"/>
      <c r="M10" s="1119"/>
      <c r="N10" s="1119"/>
      <c r="O10" s="1119"/>
      <c r="P10" s="1119"/>
      <c r="Q10" s="1119"/>
      <c r="R10" s="1119"/>
      <c r="S10" s="1119"/>
      <c r="T10" s="1119"/>
      <c r="U10" s="1119"/>
      <c r="V10" s="1119"/>
      <c r="W10" s="1120"/>
      <c r="X10" s="129">
        <f>SUM(X4:X8)</f>
        <v>8310506.5720000006</v>
      </c>
      <c r="AA10">
        <v>2021</v>
      </c>
      <c r="AB10" s="243">
        <v>1.091</v>
      </c>
    </row>
    <row r="11" spans="1:28" x14ac:dyDescent="0.25">
      <c r="AA11">
        <v>2022</v>
      </c>
      <c r="AB11" s="243">
        <f>$AB$8*AB10</f>
        <v>1.1902809999999999</v>
      </c>
    </row>
    <row r="12" spans="1:28" ht="85.5" customHeight="1" x14ac:dyDescent="0.25">
      <c r="B12" s="244" t="s">
        <v>158</v>
      </c>
      <c r="C12" s="245" t="s">
        <v>159</v>
      </c>
      <c r="D12" s="283" t="s">
        <v>158</v>
      </c>
      <c r="E12" s="284" t="s">
        <v>159</v>
      </c>
      <c r="F12" s="283" t="s">
        <v>158</v>
      </c>
      <c r="G12" s="284" t="s">
        <v>159</v>
      </c>
      <c r="H12" s="283" t="s">
        <v>158</v>
      </c>
      <c r="I12" s="284" t="s">
        <v>159</v>
      </c>
      <c r="J12" s="283" t="s">
        <v>158</v>
      </c>
      <c r="K12" s="284" t="s">
        <v>159</v>
      </c>
      <c r="L12" s="283" t="s">
        <v>158</v>
      </c>
      <c r="M12" s="284" t="s">
        <v>159</v>
      </c>
      <c r="N12" s="244" t="s">
        <v>158</v>
      </c>
      <c r="O12" s="245" t="s">
        <v>159</v>
      </c>
      <c r="P12" s="244" t="s">
        <v>158</v>
      </c>
      <c r="Q12" s="245" t="s">
        <v>159</v>
      </c>
      <c r="R12" s="244" t="s">
        <v>158</v>
      </c>
      <c r="S12" s="245" t="s">
        <v>159</v>
      </c>
      <c r="T12" s="244" t="s">
        <v>158</v>
      </c>
      <c r="U12" s="245" t="s">
        <v>158</v>
      </c>
      <c r="V12" s="245" t="s">
        <v>159</v>
      </c>
      <c r="AA12">
        <v>2023</v>
      </c>
      <c r="AB12" s="243">
        <f t="shared" ref="AB12:AB18" si="0">$AB$8*AB11</f>
        <v>1.2985965709999998</v>
      </c>
    </row>
    <row r="13" spans="1:28" x14ac:dyDescent="0.25">
      <c r="A13" s="125" t="s">
        <v>136</v>
      </c>
      <c r="B13" s="125">
        <f>ROUND(C4/C13,0)</f>
        <v>25625</v>
      </c>
      <c r="C13" s="127">
        <f>'А2_G_A_Support kindergartens'!H4/'А2_G_A_Support kindergartens'!G4*'Index_unit cost A2Kinder'!AB11</f>
        <v>107.12528999999999</v>
      </c>
      <c r="D13" s="246">
        <f>ROUND(E4/E13,0)</f>
        <v>0</v>
      </c>
      <c r="E13" s="250">
        <f>'A2_Gen_Add support schools'!H4/'A2_Gen_Add support schools'!G4*'Index_unit cost_A2'!AA11</f>
        <v>95.22247999999999</v>
      </c>
      <c r="F13" s="246">
        <f>ROUND(G4/G13,0)</f>
        <v>0</v>
      </c>
      <c r="G13" s="250">
        <f>'A2_Gen_Add support schools'!H5/'A2_Gen_Add support schools'!G5*'Index_unit cost_A2'!AA11</f>
        <v>109.50585199999999</v>
      </c>
      <c r="H13" s="246">
        <f>ROUND(I4/I13,0)</f>
        <v>0</v>
      </c>
      <c r="I13" s="250">
        <f>'A2_Gen_Add support schools'!H6/'A2_Gen_Add support schools'!G6*'Index_unit cost_A2'!AA11</f>
        <v>95.22247999999999</v>
      </c>
      <c r="J13" s="246">
        <f>ROUND(K4/K13,0)</f>
        <v>0</v>
      </c>
      <c r="K13" s="250">
        <f>'A2_Gen_Add support schools'!H7/'A2_Gen_Add support schools'!G7*'Index_unit cost_A2'!AA11</f>
        <v>160.68793499999998</v>
      </c>
      <c r="L13" s="246" t="e">
        <f>ROUND(M4/M13,0)</f>
        <v>#REF!</v>
      </c>
      <c r="M13" s="250" t="e">
        <f>'A2_Gen_Add support schools'!#REF!/'A2_Gen_Add support schools'!#REF!*'Index_unit cost_A2'!AA12</f>
        <v>#REF!</v>
      </c>
      <c r="N13" s="125">
        <f>ROUND(O4/O13,0)</f>
        <v>3561</v>
      </c>
      <c r="O13" s="127">
        <f>'А2_G_A_Support kindergartens'!H5/'А2_G_A_Support kindergartens'!G5*'Index_unit cost A2Kinder'!AB11</f>
        <v>130.93090999999998</v>
      </c>
      <c r="P13" s="246"/>
      <c r="Q13" s="250">
        <f>'A2_Gen_Add support schools'!H8/'A2_Gen_Add support schools'!G8*'Index_unit cost_A2'!AA12</f>
        <v>163.62316794599997</v>
      </c>
      <c r="R13" s="125">
        <f>ROUND(S4/S13,0)</f>
        <v>505</v>
      </c>
      <c r="S13" s="127">
        <f>'А2_G_A_Support kindergartens'!H9/'А2_G_A_Support kindergartens'!G9*'Index_unit cost A2Kinder'!AB11</f>
        <v>196.87247739999998</v>
      </c>
      <c r="T13" s="125"/>
      <c r="U13" s="127">
        <f>ROUND(V4/V13,0)</f>
        <v>78</v>
      </c>
      <c r="V13" s="127">
        <f>'А2_G_A_Support kindergartens'!H10/'А2_G_A_Support kindergartens'!G10*'Index_unit cost A2Kinder'!AB11</f>
        <v>148.0709564</v>
      </c>
      <c r="AA13">
        <v>2024</v>
      </c>
      <c r="AB13" s="243">
        <f t="shared" si="0"/>
        <v>1.4167688589609997</v>
      </c>
    </row>
    <row r="14" spans="1:28" x14ac:dyDescent="0.25">
      <c r="A14" s="125" t="s">
        <v>137</v>
      </c>
      <c r="B14" s="125">
        <f>ROUND(C5/C14,0)</f>
        <v>70463</v>
      </c>
      <c r="C14" s="127">
        <f>'А2_G_A_Support kindergartens'!H4/'А2_G_A_Support kindergartens'!G4*'Index_unit cost A2Kinder'!AB12</f>
        <v>116.87369138999998</v>
      </c>
      <c r="D14" s="246">
        <f>ROUND(E5/E14,0)</f>
        <v>0</v>
      </c>
      <c r="E14" s="250">
        <f>'A2_Gen_Add support schools'!H4/'A2_Gen_Add support schools'!G4*'Index_unit cost_A2'!AA12</f>
        <v>103.88772567999999</v>
      </c>
      <c r="F14" s="246">
        <f>ROUND(G5/G14,0)</f>
        <v>0</v>
      </c>
      <c r="G14" s="250">
        <f>'A2_Gen_Add support schools'!H5/'A2_Gen_Add support schools'!G5*'Index_unit cost_A2'!AA12</f>
        <v>119.47088453199999</v>
      </c>
      <c r="H14" s="246">
        <f>ROUND(I5/I14,0)</f>
        <v>0</v>
      </c>
      <c r="I14" s="250">
        <f>'A2_Gen_Add support schools'!H6/'A2_Gen_Add support schools'!G6*'Index_unit cost_A2'!AA12</f>
        <v>103.88772567999999</v>
      </c>
      <c r="J14" s="246">
        <f>ROUND(K5/K14,0)</f>
        <v>0</v>
      </c>
      <c r="K14" s="250">
        <f>'A2_Gen_Add support schools'!H7/'A2_Gen_Add support schools'!G7*'Index_unit cost_A2'!AA12</f>
        <v>175.31053708499996</v>
      </c>
      <c r="L14" s="246" t="e">
        <f>ROUND(M5/M14,0)</f>
        <v>#REF!</v>
      </c>
      <c r="M14" s="250" t="e">
        <f>'A2_Gen_Add support schools'!#REF!/'A2_Gen_Add support schools'!#REF!*'Index_unit cost_A2'!AA13</f>
        <v>#REF!</v>
      </c>
      <c r="N14" s="125">
        <f>ROUND(O5/O14,0)</f>
        <v>9793</v>
      </c>
      <c r="O14" s="127">
        <f>'А2_G_A_Support kindergartens'!H5/'А2_G_A_Support kindergartens'!G5*'Index_unit cost A2Kinder'!AB12</f>
        <v>142.84562280999998</v>
      </c>
      <c r="P14" s="246"/>
      <c r="Q14" s="250">
        <f>'A2_Gen_Add support schools'!H8/'A2_Gen_Add support schools'!G8*'Index_unit cost_A2'!AA13</f>
        <v>178.51287622908595</v>
      </c>
      <c r="R14" s="125">
        <f>ROUND(S5/S14,0)</f>
        <v>1390</v>
      </c>
      <c r="S14" s="127">
        <f>'А2_G_A_Support kindergartens'!H9/'А2_G_A_Support kindergartens'!G9*'Index_unit cost A2Kinder'!AB12</f>
        <v>214.78787284339998</v>
      </c>
      <c r="T14" s="125"/>
      <c r="U14" s="127">
        <f t="shared" ref="U14:U17" si="1">ROUND(V5/V14,0)</f>
        <v>215</v>
      </c>
      <c r="V14" s="127">
        <f>'А2_G_A_Support kindergartens'!H10/'А2_G_A_Support kindergartens'!G10*'Index_unit cost A2Kinder'!AB12</f>
        <v>161.54541343239998</v>
      </c>
      <c r="AA14">
        <v>2025</v>
      </c>
      <c r="AB14" s="243">
        <f t="shared" si="0"/>
        <v>1.5456948251264506</v>
      </c>
    </row>
    <row r="15" spans="1:28" x14ac:dyDescent="0.25">
      <c r="A15" s="125" t="s">
        <v>138</v>
      </c>
      <c r="B15" s="125">
        <f>ROUND(C6/C15,0)</f>
        <v>64586</v>
      </c>
      <c r="C15" s="127">
        <f>'А2_G_A_Support kindergartens'!H4/'А2_G_A_Support kindergartens'!G4*'Index_unit cost A2Kinder'!AB13</f>
        <v>127.50919730648997</v>
      </c>
      <c r="D15" s="246">
        <f>ROUND(E6/E15,0)</f>
        <v>0</v>
      </c>
      <c r="E15" s="250">
        <f>'A2_Gen_Add support schools'!H4/'A2_Gen_Add support schools'!G4*'Index_unit cost_A2'!AA13</f>
        <v>113.34150871687997</v>
      </c>
      <c r="F15" s="246">
        <f>ROUND(G6/G15,0)</f>
        <v>0</v>
      </c>
      <c r="G15" s="250">
        <f>'A2_Gen_Add support schools'!H5/'A2_Gen_Add support schools'!G5*'Index_unit cost_A2'!AA13</f>
        <v>130.34273502441198</v>
      </c>
      <c r="H15" s="246">
        <f>ROUND(I6/I15,0)</f>
        <v>0</v>
      </c>
      <c r="I15" s="250">
        <f>'A2_Gen_Add support schools'!H6/'A2_Gen_Add support schools'!G6*'Index_unit cost_A2'!AA13</f>
        <v>113.34150871687997</v>
      </c>
      <c r="J15" s="246">
        <f>ROUND(K6/K15,0)</f>
        <v>0</v>
      </c>
      <c r="K15" s="250">
        <f>'A2_Gen_Add support schools'!H7/'A2_Gen_Add support schools'!G7*'Index_unit cost_A2'!AA13</f>
        <v>191.26379595973495</v>
      </c>
      <c r="L15" s="246" t="e">
        <f>ROUND(M6/M15,0)</f>
        <v>#REF!</v>
      </c>
      <c r="M15" s="250" t="e">
        <f>'A2_Gen_Add support schools'!#REF!/'A2_Gen_Add support schools'!#REF!*'Index_unit cost_A2'!AA14</f>
        <v>#REF!</v>
      </c>
      <c r="N15" s="125">
        <f>ROUND(O6/O15,0)</f>
        <v>8976</v>
      </c>
      <c r="O15" s="127">
        <f>'А2_G_A_Support kindergartens'!H5/'А2_G_A_Support kindergartens'!G5*'Index_unit cost A2Kinder'!AB13</f>
        <v>155.84457448570996</v>
      </c>
      <c r="P15" s="246"/>
      <c r="Q15" s="250">
        <f>'A2_Gen_Add support schools'!H8/'A2_Gen_Add support schools'!G8*'Index_unit cost_A2'!AA14</f>
        <v>194.75754796593279</v>
      </c>
      <c r="R15" s="125">
        <f>ROUND(S6/S15,0)</f>
        <v>1274</v>
      </c>
      <c r="S15" s="127">
        <f>'А2_G_A_Support kindergartens'!H9/'А2_G_A_Support kindergartens'!G9*'Index_unit cost A2Kinder'!AB13</f>
        <v>234.33356927214936</v>
      </c>
      <c r="T15" s="125"/>
      <c r="U15" s="127">
        <f t="shared" si="1"/>
        <v>197</v>
      </c>
      <c r="V15" s="127">
        <f>'А2_G_A_Support kindergartens'!H10/'А2_G_A_Support kindergartens'!G10*'Index_unit cost A2Kinder'!AB13</f>
        <v>176.24604605474838</v>
      </c>
      <c r="AA15">
        <v>2026</v>
      </c>
      <c r="AB15" s="243">
        <f t="shared" si="0"/>
        <v>1.6863530542129577</v>
      </c>
    </row>
    <row r="16" spans="1:28" x14ac:dyDescent="0.25">
      <c r="A16" s="125" t="s">
        <v>139</v>
      </c>
      <c r="B16" s="125">
        <f>ROUND(C7/C16,0)</f>
        <v>39466</v>
      </c>
      <c r="C16" s="127">
        <f>'А2_G_A_Support kindergartens'!H4/'А2_G_A_Support kindergartens'!G4*'Index_unit cost A2Kinder'!AB14</f>
        <v>139.11253426138055</v>
      </c>
      <c r="D16" s="246">
        <f>ROUND(E7/E16,0)</f>
        <v>0</v>
      </c>
      <c r="E16" s="250">
        <f>'A2_Gen_Add support schools'!H4/'A2_Gen_Add support schools'!G4*'Index_unit cost_A2'!AA14</f>
        <v>123.65558601011605</v>
      </c>
      <c r="F16" s="246">
        <f>ROUND(G7/G16,0)</f>
        <v>0</v>
      </c>
      <c r="G16" s="250">
        <f>'A2_Gen_Add support schools'!H5/'A2_Gen_Add support schools'!G5*'Index_unit cost_A2'!AA14</f>
        <v>142.20392391163347</v>
      </c>
      <c r="H16" s="246">
        <f>ROUND(I7/I16,0)</f>
        <v>0</v>
      </c>
      <c r="I16" s="250">
        <f>'A2_Gen_Add support schools'!H6/'A2_Gen_Add support schools'!G6*'Index_unit cost_A2'!AA14</f>
        <v>123.65558601011605</v>
      </c>
      <c r="J16" s="246">
        <f>ROUND(K7/K16,0)</f>
        <v>0</v>
      </c>
      <c r="K16" s="250">
        <f>'A2_Gen_Add support schools'!H7/'A2_Gen_Add support schools'!G7*'Index_unit cost_A2'!AA14</f>
        <v>208.66880139207083</v>
      </c>
      <c r="L16" s="246" t="e">
        <f>ROUND(M7/M16,0)</f>
        <v>#REF!</v>
      </c>
      <c r="M16" s="250" t="e">
        <f>'A2_Gen_Add support schools'!#REF!/'A2_Gen_Add support schools'!#REF!*'Index_unit cost_A2'!AA15</f>
        <v>#REF!</v>
      </c>
      <c r="N16" s="125">
        <f>ROUND(O7/O16,0)</f>
        <v>5485</v>
      </c>
      <c r="O16" s="127">
        <f>'А2_G_A_Support kindergartens'!H5/'А2_G_A_Support kindergartens'!G5*'Index_unit cost A2Kinder'!AB14</f>
        <v>170.02643076390956</v>
      </c>
      <c r="P16" s="246"/>
      <c r="Q16" s="250">
        <f>'A2_Gen_Add support schools'!H8/'A2_Gen_Add support schools'!G8*'Index_unit cost_A2'!AA15</f>
        <v>212.48048483083267</v>
      </c>
      <c r="R16" s="125">
        <f>ROUND(S7/S16,0)</f>
        <v>778</v>
      </c>
      <c r="S16" s="127">
        <f>'А2_G_A_Support kindergartens'!H9/'А2_G_A_Support kindergartens'!G9*'Index_unit cost A2Kinder'!AB14</f>
        <v>255.65792407591493</v>
      </c>
      <c r="T16" s="125"/>
      <c r="U16" s="127">
        <f t="shared" si="1"/>
        <v>120</v>
      </c>
      <c r="V16" s="127">
        <f>'А2_G_A_Support kindergartens'!H10/'А2_G_A_Support kindergartens'!G10*'Index_unit cost A2Kinder'!AB14</f>
        <v>192.28443624573046</v>
      </c>
      <c r="AA16">
        <v>2027</v>
      </c>
      <c r="AB16" s="243">
        <f t="shared" si="0"/>
        <v>1.8398111821463368</v>
      </c>
    </row>
    <row r="17" spans="1:28" x14ac:dyDescent="0.25">
      <c r="A17" s="252" t="s">
        <v>140</v>
      </c>
      <c r="B17" s="125">
        <f>ROUND(C8/C17,0)</f>
        <v>18087</v>
      </c>
      <c r="C17" s="127">
        <f>'А2_G_A_Support kindergartens'!H4/'А2_G_A_Support kindergartens'!G4*'Index_unit cost A2Kinder'!AB15</f>
        <v>151.7717748791662</v>
      </c>
      <c r="D17" s="246">
        <f>ROUND(E8/E17,0)</f>
        <v>0</v>
      </c>
      <c r="E17" s="250">
        <f>'A2_Gen_Add support schools'!H4/'A2_Gen_Add support schools'!G4*'Index_unit cost_A2'!AA15</f>
        <v>134.90824433703662</v>
      </c>
      <c r="F17" s="246">
        <f>ROUND(G8/G17,0)</f>
        <v>0</v>
      </c>
      <c r="G17" s="250">
        <f>'A2_Gen_Add support schools'!H5/'A2_Gen_Add support schools'!G5*'Index_unit cost_A2'!AA15</f>
        <v>155.14448098759212</v>
      </c>
      <c r="H17" s="246">
        <f>ROUND(I8/I17,0)</f>
        <v>0</v>
      </c>
      <c r="I17" s="250">
        <f>'A2_Gen_Add support schools'!H6/'A2_Gen_Add support schools'!G6*'Index_unit cost_A2'!AA15</f>
        <v>134.90824433703662</v>
      </c>
      <c r="J17" s="246">
        <f>ROUND(K8/K17,0)</f>
        <v>0</v>
      </c>
      <c r="K17" s="250">
        <f>'A2_Gen_Add support schools'!H7/'A2_Gen_Add support schools'!G7*'Index_unit cost_A2'!AA15</f>
        <v>227.65766231874929</v>
      </c>
      <c r="L17" s="246" t="e">
        <f>ROUND(M8/M17,0)</f>
        <v>#REF!</v>
      </c>
      <c r="M17" s="250" t="e">
        <f>'A2_Gen_Add support schools'!#REF!/'A2_Gen_Add support schools'!#REF!*'Index_unit cost_A2'!AA16</f>
        <v>#REF!</v>
      </c>
      <c r="N17" s="125">
        <f>ROUND(O8/O17,0)</f>
        <v>2514</v>
      </c>
      <c r="O17" s="127">
        <f>'А2_G_A_Support kindergartens'!H5/'А2_G_A_Support kindergartens'!G5*'Index_unit cost A2Kinder'!AB15</f>
        <v>185.49883596342534</v>
      </c>
      <c r="P17" s="246"/>
      <c r="Q17" s="250">
        <f>'A2_Gen_Add support schools'!H8/'A2_Gen_Add support schools'!G8*'Index_unit cost_A2'!AA16</f>
        <v>231.81620895043844</v>
      </c>
      <c r="R17" s="125">
        <f>ROUND(S8/S17,0)</f>
        <v>356</v>
      </c>
      <c r="S17" s="127">
        <f>'А2_G_A_Support kindergartens'!H9/'А2_G_A_Support kindergartens'!G9*'Index_unit cost A2Kinder'!AB15</f>
        <v>278.92279516682322</v>
      </c>
      <c r="T17" s="125"/>
      <c r="U17" s="127">
        <f t="shared" si="1"/>
        <v>55</v>
      </c>
      <c r="V17" s="127">
        <f>'А2_G_A_Support kindergartens'!H10/'А2_G_A_Support kindergartens'!G10*'Index_unit cost A2Kinder'!AB15</f>
        <v>209.78231994409194</v>
      </c>
      <c r="AA17">
        <v>2028</v>
      </c>
      <c r="AB17" s="243">
        <f t="shared" si="0"/>
        <v>2.0072339997216533</v>
      </c>
    </row>
    <row r="18" spans="1:28" s="246" customFormat="1" x14ac:dyDescent="0.25">
      <c r="A18" s="249" t="s">
        <v>162</v>
      </c>
      <c r="B18" s="249">
        <f>SUM(B13:B17)</f>
        <v>218227</v>
      </c>
      <c r="C18" s="250"/>
      <c r="D18" s="249">
        <f>SUM(D13:D17)</f>
        <v>0</v>
      </c>
      <c r="F18" s="249">
        <f>SUM(F13:F17)</f>
        <v>0</v>
      </c>
      <c r="H18" s="249">
        <f>SUM(H13:H17)</f>
        <v>0</v>
      </c>
      <c r="I18" s="250"/>
      <c r="J18" s="249">
        <f>SUM(J13:J17)</f>
        <v>0</v>
      </c>
      <c r="L18" s="249" t="e">
        <f>SUM(L13:L17)</f>
        <v>#REF!</v>
      </c>
      <c r="N18" s="249">
        <f>SUM(N13:N17)</f>
        <v>30329</v>
      </c>
      <c r="P18" s="249">
        <f>SUM(P13:P17)</f>
        <v>0</v>
      </c>
      <c r="R18" s="249">
        <f>SUM(R13:R17)</f>
        <v>4303</v>
      </c>
      <c r="T18" s="249">
        <f>SUM(T13:T17)</f>
        <v>0</v>
      </c>
      <c r="U18" s="251">
        <f>SUM(U13:U17)</f>
        <v>665</v>
      </c>
      <c r="AA18" s="246">
        <v>2029</v>
      </c>
      <c r="AB18" s="253">
        <f t="shared" si="0"/>
        <v>2.1898922936963237</v>
      </c>
    </row>
    <row r="20" spans="1:28" x14ac:dyDescent="0.25">
      <c r="A20" s="254" t="s">
        <v>163</v>
      </c>
      <c r="B20" s="254">
        <f>B13*C13+B14*C14+B15*C15+B16*C16+B17*C17</f>
        <v>27450976.859299656</v>
      </c>
      <c r="D20" s="254">
        <f>D13*E13+D14*E14+D15*E15+D16*E16+D17*E17</f>
        <v>0</v>
      </c>
      <c r="F20" s="254">
        <f>F13*G13+F14*G14+F15*G15+F16*G16+F17*G17</f>
        <v>0</v>
      </c>
      <c r="H20" s="254">
        <f>H13*I13+H14*I14+H15*I15+H16*I16+H17*I17</f>
        <v>0</v>
      </c>
      <c r="J20" s="254">
        <f>J13*K13+J14*K14+J15*K15+J16*K16+J17*K17</f>
        <v>0</v>
      </c>
      <c r="L20" s="254" t="e">
        <f>L13*M13+L14*M14+L15*M15+L16*M16+L17*M17</f>
        <v>#REF!</v>
      </c>
      <c r="N20" s="254">
        <f>N13*O13+N14*O14+N15*O15+N16*O16+N17*O17</f>
        <v>4662932.1016241573</v>
      </c>
      <c r="P20" s="254">
        <f>P13*Q13+P14*Q14+P15*Q15+P16*Q16+P17*Q17</f>
        <v>0</v>
      </c>
      <c r="R20" s="255">
        <f>R13*S13+R14*S14+R15*S15+R16*S16+R17*S17</f>
        <v>994715.09160249517</v>
      </c>
      <c r="T20" s="255">
        <f>T13*U13+T14*U14+T15*U15+T16*U16+T17*U17</f>
        <v>0</v>
      </c>
      <c r="U20">
        <f>U18/2</f>
        <v>332.5</v>
      </c>
    </row>
    <row r="22" spans="1:28" x14ac:dyDescent="0.25">
      <c r="B22">
        <f>B18/5</f>
        <v>43645.4</v>
      </c>
      <c r="N22">
        <f>N18/5</f>
        <v>6065.8</v>
      </c>
    </row>
    <row r="23" spans="1:28" x14ac:dyDescent="0.25">
      <c r="N23">
        <f>N22/5*3</f>
        <v>3639.4800000000005</v>
      </c>
    </row>
    <row r="24" spans="1:28" x14ac:dyDescent="0.25">
      <c r="C24">
        <v>2024</v>
      </c>
      <c r="N24">
        <v>3639</v>
      </c>
    </row>
  </sheetData>
  <customSheetViews>
    <customSheetView guid="{8CBE9C39-5310-4947-A571-4E7513483F81}" hiddenColumns="1" topLeftCell="A5">
      <selection activeCell="N18" sqref="N18"/>
      <pageMargins left="0.7" right="0.7" top="0.75" bottom="0.75" header="0.3" footer="0.3"/>
    </customSheetView>
    <customSheetView guid="{7AF4BFBE-7AFF-4136-8C3C-B2E1F06A2289}" hiddenColumns="1" topLeftCell="A5">
      <selection activeCell="N18" sqref="N18"/>
      <pageMargins left="0.7" right="0.7" top="0.75" bottom="0.75" header="0.3" footer="0.3"/>
    </customSheetView>
    <customSheetView guid="{D825303C-EB26-41EF-A3A4-A726650E19B2}" hiddenColumns="1" topLeftCell="A5">
      <selection activeCell="N18" sqref="N18"/>
      <pageMargins left="0.7" right="0.7" top="0.75" bottom="0.75" header="0.3" footer="0.3"/>
    </customSheetView>
    <customSheetView guid="{98219D75-EEDC-4E5F-BC93-4C01DC7D3020}" hiddenColumns="1" topLeftCell="A5">
      <selection activeCell="N18" sqref="N18"/>
      <pageMargins left="0.7" right="0.7" top="0.75" bottom="0.75" header="0.3" footer="0.3"/>
    </customSheetView>
    <customSheetView guid="{C668C74F-D782-4098-816F-E127A65D4742}" hiddenColumns="1" topLeftCell="A5">
      <selection activeCell="N18" sqref="N18"/>
      <pageMargins left="0.7" right="0.7" top="0.75" bottom="0.75" header="0.3" footer="0.3"/>
    </customSheetView>
  </customSheetViews>
  <mergeCells count="14">
    <mergeCell ref="X2:X3"/>
    <mergeCell ref="A10:W10"/>
    <mergeCell ref="L2:M2"/>
    <mergeCell ref="N2:O2"/>
    <mergeCell ref="P2:Q2"/>
    <mergeCell ref="R2:S2"/>
    <mergeCell ref="W2:W3"/>
    <mergeCell ref="A2:A3"/>
    <mergeCell ref="B2:C2"/>
    <mergeCell ref="D2:E2"/>
    <mergeCell ref="F2:G2"/>
    <mergeCell ref="H2:I2"/>
    <mergeCell ref="J2:K2"/>
    <mergeCell ref="T2:V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39"/>
  <sheetViews>
    <sheetView topLeftCell="A9" zoomScale="72" zoomScaleNormal="72" workbookViewId="0">
      <selection activeCell="E7" sqref="E7"/>
    </sheetView>
  </sheetViews>
  <sheetFormatPr defaultColWidth="9.140625" defaultRowHeight="15" x14ac:dyDescent="0.25"/>
  <cols>
    <col min="1" max="1" width="19.28515625" style="552" customWidth="1"/>
    <col min="2" max="3" width="23.7109375" style="552" customWidth="1"/>
    <col min="4" max="4" width="19.85546875" style="552" customWidth="1"/>
    <col min="5" max="5" width="50.85546875" style="617" customWidth="1"/>
    <col min="6" max="6" width="14.140625" style="552" customWidth="1"/>
    <col min="7" max="7" width="14.28515625" style="618" customWidth="1"/>
    <col min="8" max="8" width="17.42578125" style="552" customWidth="1"/>
    <col min="9" max="9" width="32.7109375" style="552" customWidth="1"/>
    <col min="10" max="10" width="61.140625" style="552" customWidth="1"/>
    <col min="11" max="11" width="45.42578125" style="552" customWidth="1"/>
    <col min="12" max="12" width="11.42578125" style="552" customWidth="1"/>
    <col min="13" max="13" width="9.140625" style="552"/>
    <col min="14" max="14" width="13.85546875" style="552" customWidth="1"/>
    <col min="15" max="16384" width="9.140625" style="552"/>
  </cols>
  <sheetData>
    <row r="1" spans="1:17" ht="90" x14ac:dyDescent="0.25">
      <c r="A1" s="549" t="s">
        <v>8</v>
      </c>
      <c r="B1" s="550" t="s">
        <v>9</v>
      </c>
      <c r="C1" s="550" t="s">
        <v>161</v>
      </c>
      <c r="D1" s="550" t="s">
        <v>10</v>
      </c>
      <c r="E1" s="550" t="s">
        <v>11</v>
      </c>
      <c r="F1" s="550" t="s">
        <v>12</v>
      </c>
      <c r="G1" s="551" t="s">
        <v>13</v>
      </c>
      <c r="H1" s="550" t="s">
        <v>14</v>
      </c>
      <c r="I1" s="550" t="s">
        <v>15</v>
      </c>
      <c r="J1" s="550" t="s">
        <v>16</v>
      </c>
      <c r="L1" s="553" t="s">
        <v>179</v>
      </c>
      <c r="O1" s="554" t="s">
        <v>187</v>
      </c>
      <c r="P1" s="554" t="s">
        <v>188</v>
      </c>
      <c r="Q1" s="554" t="s">
        <v>189</v>
      </c>
    </row>
    <row r="2" spans="1:17" ht="31.5" customHeight="1" x14ac:dyDescent="0.25">
      <c r="A2" s="1126" t="s">
        <v>310</v>
      </c>
      <c r="B2" s="1127"/>
      <c r="C2" s="1146"/>
      <c r="D2" s="1129"/>
      <c r="E2" s="1131" t="s">
        <v>17</v>
      </c>
      <c r="F2" s="1133"/>
      <c r="G2" s="1142"/>
      <c r="H2" s="1138">
        <f>SUM(H4:H12)</f>
        <v>143622773.59999999</v>
      </c>
      <c r="I2" s="1133"/>
      <c r="J2" s="1133"/>
      <c r="K2" s="555"/>
    </row>
    <row r="3" spans="1:17" ht="6.6" customHeight="1" x14ac:dyDescent="0.25">
      <c r="A3" s="1126"/>
      <c r="B3" s="1128"/>
      <c r="C3" s="1147"/>
      <c r="D3" s="1130"/>
      <c r="E3" s="1132"/>
      <c r="F3" s="1134"/>
      <c r="G3" s="1143"/>
      <c r="H3" s="1139"/>
      <c r="I3" s="1134"/>
      <c r="J3" s="1134"/>
      <c r="K3" s="555"/>
    </row>
    <row r="4" spans="1:17" ht="74.45" customHeight="1" x14ac:dyDescent="0.25">
      <c r="A4" s="1126"/>
      <c r="B4" s="1127" t="s">
        <v>629</v>
      </c>
      <c r="C4" s="1148">
        <v>163510</v>
      </c>
      <c r="D4" s="1144">
        <f>O4+P4+Q4</f>
        <v>116987</v>
      </c>
      <c r="E4" s="556" t="s">
        <v>178</v>
      </c>
      <c r="F4" s="557">
        <v>80</v>
      </c>
      <c r="G4" s="558">
        <f>ROUNDDOWN(L4*25%,0)*4</f>
        <v>248156</v>
      </c>
      <c r="H4" s="557">
        <f t="shared" ref="H4:H11" si="0">F4*G4</f>
        <v>19852480</v>
      </c>
      <c r="I4" s="559" t="s">
        <v>39</v>
      </c>
      <c r="J4" s="560" t="s">
        <v>425</v>
      </c>
      <c r="K4" s="1140"/>
      <c r="L4" s="552">
        <v>248157</v>
      </c>
      <c r="M4" s="552">
        <f>ROUND(L4*25%,0)</f>
        <v>62039</v>
      </c>
      <c r="O4" s="552">
        <v>44387</v>
      </c>
      <c r="P4" s="552">
        <v>34266</v>
      </c>
      <c r="Q4" s="552">
        <v>38334</v>
      </c>
    </row>
    <row r="5" spans="1:17" ht="92.25" customHeight="1" x14ac:dyDescent="0.25">
      <c r="A5" s="1126"/>
      <c r="B5" s="1141"/>
      <c r="C5" s="1149"/>
      <c r="D5" s="1145"/>
      <c r="E5" s="556" t="s">
        <v>123</v>
      </c>
      <c r="F5" s="557">
        <v>92</v>
      </c>
      <c r="G5" s="558">
        <f>ROUND(L5*25%,0)*4</f>
        <v>191572</v>
      </c>
      <c r="H5" s="557">
        <f t="shared" si="0"/>
        <v>17624624</v>
      </c>
      <c r="I5" s="559" t="s">
        <v>39</v>
      </c>
      <c r="J5" s="561" t="s">
        <v>426</v>
      </c>
      <c r="K5" s="1140"/>
      <c r="L5" s="552">
        <v>191572</v>
      </c>
      <c r="M5" s="552">
        <f>ROUND(L5*25%,0)</f>
        <v>47893</v>
      </c>
    </row>
    <row r="6" spans="1:17" ht="84.6" customHeight="1" x14ac:dyDescent="0.25">
      <c r="A6" s="1126"/>
      <c r="B6" s="562"/>
      <c r="C6" s="1149"/>
      <c r="D6" s="1145"/>
      <c r="E6" s="563" t="s">
        <v>184</v>
      </c>
      <c r="F6" s="557">
        <v>80</v>
      </c>
      <c r="G6" s="558">
        <f>ROUND(L6*25%,0)*4</f>
        <v>267892</v>
      </c>
      <c r="H6" s="557">
        <f>F6*G6</f>
        <v>21431360</v>
      </c>
      <c r="I6" s="559" t="s">
        <v>39</v>
      </c>
      <c r="J6" s="561" t="s">
        <v>427</v>
      </c>
      <c r="K6" s="564"/>
      <c r="L6" s="552">
        <f>ROUND(O6+P6,0)</f>
        <v>267892</v>
      </c>
      <c r="M6" s="552">
        <f>ROUND(L6*25%,0)</f>
        <v>66973</v>
      </c>
      <c r="O6" s="552">
        <v>132775</v>
      </c>
      <c r="P6" s="552">
        <v>135117</v>
      </c>
    </row>
    <row r="7" spans="1:17" ht="63" customHeight="1" x14ac:dyDescent="0.25">
      <c r="A7" s="1126"/>
      <c r="B7" s="562"/>
      <c r="C7" s="1149"/>
      <c r="D7" s="1145"/>
      <c r="E7" s="563" t="s">
        <v>124</v>
      </c>
      <c r="F7" s="557">
        <v>135</v>
      </c>
      <c r="G7" s="558">
        <f>SUM(M4+M5+M6)*3</f>
        <v>530715</v>
      </c>
      <c r="H7" s="557">
        <f>F7*G7</f>
        <v>71646525</v>
      </c>
      <c r="I7" s="565" t="s">
        <v>39</v>
      </c>
      <c r="J7" s="561" t="s">
        <v>217</v>
      </c>
      <c r="K7" s="564"/>
      <c r="P7" s="552">
        <f>M4+M5+M6</f>
        <v>176905</v>
      </c>
    </row>
    <row r="8" spans="1:17" ht="311.25" customHeight="1" x14ac:dyDescent="0.25">
      <c r="A8" s="1126"/>
      <c r="B8" s="566" t="s">
        <v>630</v>
      </c>
      <c r="C8" s="567">
        <v>15912</v>
      </c>
      <c r="D8" s="568">
        <v>11385</v>
      </c>
      <c r="E8" s="556" t="s">
        <v>223</v>
      </c>
      <c r="F8" s="557">
        <v>126</v>
      </c>
      <c r="G8" s="558">
        <f>C8*4</f>
        <v>63648</v>
      </c>
      <c r="H8" s="557">
        <f t="shared" si="0"/>
        <v>8019648</v>
      </c>
      <c r="I8" s="565" t="s">
        <v>39</v>
      </c>
      <c r="J8" s="569" t="s">
        <v>240</v>
      </c>
      <c r="K8" s="569"/>
    </row>
    <row r="9" spans="1:17" ht="143.25" customHeight="1" x14ac:dyDescent="0.25">
      <c r="A9" s="1126"/>
      <c r="B9" s="570" t="s">
        <v>549</v>
      </c>
      <c r="C9" s="571" t="s">
        <v>418</v>
      </c>
      <c r="D9" s="572">
        <f>D8</f>
        <v>11385</v>
      </c>
      <c r="E9" s="556" t="s">
        <v>180</v>
      </c>
      <c r="F9" s="557">
        <v>30</v>
      </c>
      <c r="G9" s="558">
        <f>C8*1</f>
        <v>15912</v>
      </c>
      <c r="H9" s="557">
        <f t="shared" si="0"/>
        <v>477360</v>
      </c>
      <c r="I9" s="565" t="s">
        <v>39</v>
      </c>
      <c r="J9" s="569" t="s">
        <v>182</v>
      </c>
      <c r="K9" s="573"/>
    </row>
    <row r="10" spans="1:17" ht="99.75" customHeight="1" x14ac:dyDescent="0.25">
      <c r="A10" s="1126"/>
      <c r="B10" s="570"/>
      <c r="C10" s="571" t="s">
        <v>265</v>
      </c>
      <c r="D10" s="572">
        <f>D4</f>
        <v>116987</v>
      </c>
      <c r="E10" s="556" t="s">
        <v>423</v>
      </c>
      <c r="F10" s="557">
        <v>20</v>
      </c>
      <c r="G10" s="581">
        <v>163510</v>
      </c>
      <c r="H10" s="580">
        <f t="shared" si="0"/>
        <v>3270200</v>
      </c>
      <c r="I10" s="565" t="s">
        <v>39</v>
      </c>
      <c r="J10" s="574" t="s">
        <v>434</v>
      </c>
      <c r="K10" s="573"/>
      <c r="L10" s="552">
        <v>708258</v>
      </c>
      <c r="M10" s="552">
        <f>C4*43.316%</f>
        <v>70825.991600000008</v>
      </c>
      <c r="N10" s="552">
        <f>M10*F10</f>
        <v>1416519.8320000002</v>
      </c>
    </row>
    <row r="11" spans="1:17" ht="151.5" customHeight="1" x14ac:dyDescent="0.25">
      <c r="A11" s="1126"/>
      <c r="B11" s="570" t="s">
        <v>631</v>
      </c>
      <c r="C11" s="575">
        <v>6541</v>
      </c>
      <c r="D11" s="576">
        <v>4679</v>
      </c>
      <c r="E11" s="556" t="s">
        <v>181</v>
      </c>
      <c r="F11" s="557">
        <v>165.4</v>
      </c>
      <c r="G11" s="558">
        <f>ROUNDDOWN(N11*10%,0)</f>
        <v>6541</v>
      </c>
      <c r="H11" s="557">
        <f t="shared" si="0"/>
        <v>1081881.4000000001</v>
      </c>
      <c r="I11" s="565" t="s">
        <v>39</v>
      </c>
      <c r="J11" s="569" t="s">
        <v>183</v>
      </c>
      <c r="K11" s="573" t="s">
        <v>152</v>
      </c>
      <c r="L11" s="552">
        <v>53101</v>
      </c>
      <c r="M11" s="552">
        <v>12316</v>
      </c>
      <c r="N11" s="552">
        <f>L11+M11</f>
        <v>65417</v>
      </c>
    </row>
    <row r="12" spans="1:17" ht="60.75" customHeight="1" x14ac:dyDescent="0.25">
      <c r="A12" s="1126"/>
      <c r="B12" s="562"/>
      <c r="C12" s="577" t="s">
        <v>417</v>
      </c>
      <c r="D12" s="578">
        <v>879</v>
      </c>
      <c r="E12" s="579" t="s">
        <v>432</v>
      </c>
      <c r="F12" s="580">
        <v>124.4</v>
      </c>
      <c r="G12" s="581">
        <v>1758</v>
      </c>
      <c r="H12" s="580">
        <f>F12*G12</f>
        <v>218695.2</v>
      </c>
      <c r="I12" s="565" t="s">
        <v>39</v>
      </c>
      <c r="J12" s="582" t="s">
        <v>442</v>
      </c>
      <c r="K12" s="573"/>
    </row>
    <row r="13" spans="1:17" x14ac:dyDescent="0.25">
      <c r="A13" s="1126"/>
      <c r="B13" s="562"/>
      <c r="C13" s="562"/>
      <c r="D13" s="562"/>
      <c r="E13" s="583" t="s">
        <v>19</v>
      </c>
      <c r="F13" s="584"/>
      <c r="G13" s="585"/>
      <c r="H13" s="586">
        <f>SUM(H14:H16)</f>
        <v>13306259.93</v>
      </c>
      <c r="I13" s="587"/>
      <c r="J13" s="588"/>
      <c r="K13" s="589"/>
    </row>
    <row r="14" spans="1:17" ht="57" customHeight="1" x14ac:dyDescent="0.25">
      <c r="A14" s="1126"/>
      <c r="B14" s="562"/>
      <c r="C14" s="562"/>
      <c r="D14" s="562"/>
      <c r="E14" s="556" t="s">
        <v>125</v>
      </c>
      <c r="F14" s="548"/>
      <c r="G14" s="590"/>
      <c r="H14" s="626">
        <v>7927624.6299999999</v>
      </c>
      <c r="I14" s="591" t="s">
        <v>20</v>
      </c>
      <c r="J14" s="592" t="s">
        <v>62</v>
      </c>
      <c r="K14" s="589"/>
    </row>
    <row r="15" spans="1:17" x14ac:dyDescent="0.25">
      <c r="A15" s="1126"/>
      <c r="B15" s="562"/>
      <c r="C15" s="562"/>
      <c r="D15" s="562"/>
      <c r="E15" s="593" t="s">
        <v>164</v>
      </c>
      <c r="F15" s="594"/>
      <c r="G15" s="595"/>
      <c r="H15" s="596">
        <v>500000</v>
      </c>
      <c r="I15" s="591" t="s">
        <v>20</v>
      </c>
      <c r="J15" s="597" t="s">
        <v>234</v>
      </c>
      <c r="K15" s="555"/>
    </row>
    <row r="16" spans="1:17" ht="30" x14ac:dyDescent="0.25">
      <c r="A16" s="1126"/>
      <c r="B16" s="562"/>
      <c r="C16" s="562"/>
      <c r="D16" s="562"/>
      <c r="E16" s="598" t="s">
        <v>185</v>
      </c>
      <c r="F16" s="594"/>
      <c r="G16" s="595"/>
      <c r="H16" s="599">
        <f>7580000+4312-2705676.7</f>
        <v>4878635.3</v>
      </c>
      <c r="I16" s="591" t="s">
        <v>20</v>
      </c>
      <c r="J16" s="600" t="s">
        <v>43</v>
      </c>
      <c r="K16" s="555"/>
    </row>
    <row r="17" spans="1:11" x14ac:dyDescent="0.25">
      <c r="A17" s="1126"/>
      <c r="B17" s="562"/>
      <c r="C17" s="562"/>
      <c r="D17" s="562"/>
      <c r="E17" s="601" t="s">
        <v>22</v>
      </c>
      <c r="F17" s="602"/>
      <c r="G17" s="603"/>
      <c r="H17" s="604">
        <f>H18</f>
        <v>31385806.706</v>
      </c>
      <c r="I17" s="605"/>
      <c r="J17" s="606"/>
      <c r="K17" s="555"/>
    </row>
    <row r="18" spans="1:11" s="555" customFormat="1" ht="60" x14ac:dyDescent="0.25">
      <c r="A18" s="1126"/>
      <c r="B18" s="562"/>
      <c r="C18" s="562"/>
      <c r="D18" s="562"/>
      <c r="E18" s="598" t="s">
        <v>23</v>
      </c>
      <c r="F18" s="607"/>
      <c r="G18" s="608"/>
      <c r="H18" s="609">
        <f>(H13+H2)*0.2</f>
        <v>31385806.706</v>
      </c>
      <c r="I18" s="610"/>
      <c r="J18" s="600" t="s">
        <v>135</v>
      </c>
    </row>
    <row r="19" spans="1:11" x14ac:dyDescent="0.25">
      <c r="A19" s="1126"/>
      <c r="B19" s="562"/>
      <c r="C19" s="562"/>
      <c r="D19" s="562"/>
      <c r="E19" s="611" t="s">
        <v>25</v>
      </c>
      <c r="F19" s="612"/>
      <c r="G19" s="558"/>
      <c r="H19" s="613">
        <f>H17+H13+H2</f>
        <v>188314840.236</v>
      </c>
      <c r="I19" s="614"/>
      <c r="J19" s="559"/>
      <c r="K19" s="555"/>
    </row>
    <row r="20" spans="1:11" ht="30" x14ac:dyDescent="0.25">
      <c r="A20" s="1126"/>
      <c r="B20" s="562"/>
      <c r="C20" s="562"/>
      <c r="D20" s="562"/>
      <c r="E20" s="615" t="s">
        <v>26</v>
      </c>
      <c r="F20" s="557"/>
      <c r="G20" s="558"/>
      <c r="H20" s="557">
        <f>H19*0.07</f>
        <v>13182038.816520002</v>
      </c>
      <c r="I20" s="559" t="s">
        <v>24</v>
      </c>
      <c r="J20" s="560" t="s">
        <v>46</v>
      </c>
      <c r="K20" s="555"/>
    </row>
    <row r="21" spans="1:11" x14ac:dyDescent="0.25">
      <c r="A21" s="1126"/>
      <c r="B21" s="616"/>
      <c r="C21" s="616"/>
      <c r="D21" s="616"/>
      <c r="E21" s="1135" t="s">
        <v>27</v>
      </c>
      <c r="F21" s="1136"/>
      <c r="G21" s="1137"/>
      <c r="H21" s="613">
        <f>H19+H20</f>
        <v>201496879.05252001</v>
      </c>
      <c r="I21" s="559"/>
      <c r="J21" s="559"/>
      <c r="K21" s="555"/>
    </row>
    <row r="22" spans="1:11" x14ac:dyDescent="0.25">
      <c r="H22" s="619"/>
    </row>
    <row r="23" spans="1:11" x14ac:dyDescent="0.25">
      <c r="F23" s="620"/>
      <c r="I23" s="621"/>
    </row>
    <row r="24" spans="1:11" x14ac:dyDescent="0.25">
      <c r="H24" s="622"/>
      <c r="I24" s="623"/>
    </row>
    <row r="25" spans="1:11" x14ac:dyDescent="0.25">
      <c r="D25" s="624"/>
      <c r="F25" s="552">
        <v>1416519.83</v>
      </c>
      <c r="H25" s="624">
        <f>H21-H24</f>
        <v>201496879.05252001</v>
      </c>
      <c r="I25" s="621"/>
    </row>
    <row r="26" spans="1:11" x14ac:dyDescent="0.25">
      <c r="D26" s="624">
        <v>186026358</v>
      </c>
      <c r="F26" s="624">
        <f>H10-F25</f>
        <v>1853680.17</v>
      </c>
      <c r="H26" s="624"/>
    </row>
    <row r="27" spans="1:11" x14ac:dyDescent="0.25">
      <c r="D27" s="625"/>
      <c r="H27" s="624">
        <v>204970967.94</v>
      </c>
    </row>
    <row r="28" spans="1:11" x14ac:dyDescent="0.25">
      <c r="D28" s="624">
        <f>D26/1.07</f>
        <v>173856409.34579438</v>
      </c>
      <c r="H28" s="624">
        <f>H25-H27</f>
        <v>-3474088.8874799907</v>
      </c>
    </row>
    <row r="29" spans="1:11" x14ac:dyDescent="0.25">
      <c r="D29" s="552">
        <f>D28*2%</f>
        <v>3477128.1869158875</v>
      </c>
      <c r="G29" s="552"/>
      <c r="H29" s="619"/>
    </row>
    <row r="30" spans="1:11" x14ac:dyDescent="0.25">
      <c r="D30" s="552">
        <f>D28*1%</f>
        <v>1738564.0934579438</v>
      </c>
      <c r="E30" s="552"/>
      <c r="F30" s="624">
        <f>H14-F26-H12</f>
        <v>5855249.2599999998</v>
      </c>
      <c r="G30" s="552"/>
    </row>
    <row r="31" spans="1:11" x14ac:dyDescent="0.25">
      <c r="E31" s="552"/>
      <c r="G31" s="552"/>
    </row>
    <row r="32" spans="1:11" x14ac:dyDescent="0.25">
      <c r="E32" s="552"/>
      <c r="G32" s="552"/>
    </row>
    <row r="33" spans="4:8" x14ac:dyDescent="0.25">
      <c r="D33" s="552">
        <f>D28*10%</f>
        <v>17385640.934579439</v>
      </c>
      <c r="E33" s="552"/>
      <c r="G33" s="552"/>
      <c r="H33" s="624">
        <v>201496879</v>
      </c>
    </row>
    <row r="35" spans="4:8" x14ac:dyDescent="0.25">
      <c r="D35" s="552">
        <f>D28*6%</f>
        <v>10431384.560747663</v>
      </c>
    </row>
    <row r="36" spans="4:8" x14ac:dyDescent="0.25">
      <c r="D36" s="552">
        <f>D28*5%</f>
        <v>8692820.4672897197</v>
      </c>
      <c r="H36" s="624">
        <f>H25-H33</f>
        <v>5.2520006895065308E-2</v>
      </c>
    </row>
    <row r="38" spans="4:8" x14ac:dyDescent="0.25">
      <c r="D38" s="552">
        <f>D28*2.5%</f>
        <v>4346410.2336448599</v>
      </c>
    </row>
    <row r="39" spans="4:8" x14ac:dyDescent="0.25">
      <c r="D39" s="552">
        <f>D28*3%</f>
        <v>5215692.2803738313</v>
      </c>
    </row>
  </sheetData>
  <sheetProtection selectLockedCells="1" selectUnlockedCells="1"/>
  <customSheetViews>
    <customSheetView guid="{8CBE9C39-5310-4947-A571-4E7513483F81}" scale="72">
      <selection activeCell="B11" sqref="B11"/>
      <pageMargins left="0.7" right="0.7" top="0.75" bottom="0.75" header="0.3" footer="0.3"/>
      <pageSetup paperSize="9" orientation="portrait" r:id="rId1"/>
    </customSheetView>
    <customSheetView guid="{7AF4BFBE-7AFF-4136-8C3C-B2E1F06A2289}" scale="72">
      <selection activeCell="B11" sqref="B11"/>
      <pageMargins left="0.7" right="0.7" top="0.75" bottom="0.75" header="0.3" footer="0.3"/>
      <pageSetup paperSize="9" orientation="portrait" r:id="rId2"/>
    </customSheetView>
    <customSheetView guid="{D825303C-EB26-41EF-A3A4-A726650E19B2}" scale="72" topLeftCell="A10">
      <selection activeCell="B11" sqref="B11"/>
      <pageMargins left="0.7" right="0.7" top="0.75" bottom="0.75" header="0.3" footer="0.3"/>
      <pageSetup paperSize="9" orientation="portrait" r:id="rId3"/>
    </customSheetView>
    <customSheetView guid="{98219D75-EEDC-4E5F-BC93-4C01DC7D3020}" scale="72" topLeftCell="A10">
      <selection activeCell="J12" sqref="J12"/>
      <pageMargins left="0.7" right="0.7" top="0.75" bottom="0.75" header="0.3" footer="0.3"/>
      <pageSetup paperSize="9" orientation="portrait" r:id="rId4"/>
    </customSheetView>
    <customSheetView guid="{C668C74F-D782-4098-816F-E127A65D4742}" scale="72" topLeftCell="A10">
      <selection activeCell="B11" sqref="B11"/>
      <pageMargins left="0.7" right="0.7" top="0.75" bottom="0.75" header="0.3" footer="0.3"/>
      <pageSetup paperSize="9" orientation="portrait" r:id="rId5"/>
    </customSheetView>
  </customSheetViews>
  <mergeCells count="15">
    <mergeCell ref="H2:H3"/>
    <mergeCell ref="I2:I3"/>
    <mergeCell ref="J2:J3"/>
    <mergeCell ref="K4:K5"/>
    <mergeCell ref="B4:B5"/>
    <mergeCell ref="G2:G3"/>
    <mergeCell ref="D4:D7"/>
    <mergeCell ref="C2:C3"/>
    <mergeCell ref="C4:C7"/>
    <mergeCell ref="A2:A21"/>
    <mergeCell ref="B2:B3"/>
    <mergeCell ref="D2:D3"/>
    <mergeCell ref="E2:E3"/>
    <mergeCell ref="F2:F3"/>
    <mergeCell ref="E21:G21"/>
  </mergeCell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AA23"/>
  <sheetViews>
    <sheetView topLeftCell="F1" zoomScale="90" zoomScaleNormal="90" workbookViewId="0">
      <selection activeCell="R2" sqref="R2:S2"/>
    </sheetView>
  </sheetViews>
  <sheetFormatPr defaultRowHeight="15" x14ac:dyDescent="0.25"/>
  <cols>
    <col min="1" max="1" width="22" customWidth="1"/>
    <col min="2" max="3" width="16.42578125" hidden="1" customWidth="1"/>
    <col min="4" max="4" width="20.28515625" customWidth="1"/>
    <col min="5" max="5" width="19.5703125" customWidth="1"/>
    <col min="6" max="7" width="16.5703125" customWidth="1"/>
    <col min="8" max="9" width="18.28515625" customWidth="1"/>
    <col min="10" max="11" width="17" customWidth="1"/>
    <col min="12" max="15" width="18" hidden="1" customWidth="1"/>
    <col min="16" max="19" width="18" customWidth="1"/>
    <col min="20" max="21" width="18" hidden="1" customWidth="1"/>
    <col min="22" max="22" width="14.85546875" customWidth="1"/>
    <col min="23" max="23" width="16.85546875" customWidth="1"/>
    <col min="25" max="25" width="10" customWidth="1"/>
    <col min="27" max="27" width="8.85546875" customWidth="1"/>
  </cols>
  <sheetData>
    <row r="2" spans="1:27" ht="46.9" customHeight="1" x14ac:dyDescent="0.25">
      <c r="A2" s="1106" t="s">
        <v>28</v>
      </c>
      <c r="B2" s="1108" t="s">
        <v>154</v>
      </c>
      <c r="C2" s="1109"/>
      <c r="D2" s="1108" t="s">
        <v>154</v>
      </c>
      <c r="E2" s="1109"/>
      <c r="F2" s="1108" t="s">
        <v>126</v>
      </c>
      <c r="G2" s="1109"/>
      <c r="H2" s="1108" t="s">
        <v>127</v>
      </c>
      <c r="I2" s="1109"/>
      <c r="J2" s="1108" t="s">
        <v>128</v>
      </c>
      <c r="K2" s="1109"/>
      <c r="L2" s="1108" t="s">
        <v>129</v>
      </c>
      <c r="M2" s="1109"/>
      <c r="N2" s="1108" t="s">
        <v>130</v>
      </c>
      <c r="O2" s="1109"/>
      <c r="P2" s="1108" t="s">
        <v>155</v>
      </c>
      <c r="Q2" s="1109"/>
      <c r="R2" s="1108" t="s">
        <v>186</v>
      </c>
      <c r="S2" s="1109"/>
      <c r="T2" s="1108" t="s">
        <v>132</v>
      </c>
      <c r="U2" s="1109"/>
      <c r="V2" s="1103" t="s">
        <v>63</v>
      </c>
      <c r="W2" s="1116" t="s">
        <v>29</v>
      </c>
    </row>
    <row r="3" spans="1:27" ht="75" x14ac:dyDescent="0.25">
      <c r="A3" s="1122"/>
      <c r="B3" s="123" t="s">
        <v>30</v>
      </c>
      <c r="C3" s="124" t="s">
        <v>31</v>
      </c>
      <c r="D3" s="123" t="s">
        <v>30</v>
      </c>
      <c r="E3" s="124" t="s">
        <v>31</v>
      </c>
      <c r="F3" s="123" t="s">
        <v>30</v>
      </c>
      <c r="G3" s="124" t="s">
        <v>31</v>
      </c>
      <c r="H3" s="123" t="s">
        <v>30</v>
      </c>
      <c r="I3" s="124" t="s">
        <v>31</v>
      </c>
      <c r="J3" s="123" t="s">
        <v>30</v>
      </c>
      <c r="K3" s="124" t="s">
        <v>31</v>
      </c>
      <c r="L3" s="123" t="s">
        <v>30</v>
      </c>
      <c r="M3" s="124" t="s">
        <v>31</v>
      </c>
      <c r="N3" s="124" t="s">
        <v>30</v>
      </c>
      <c r="O3" s="124" t="s">
        <v>31</v>
      </c>
      <c r="P3" s="124" t="s">
        <v>30</v>
      </c>
      <c r="Q3" s="124" t="s">
        <v>31</v>
      </c>
      <c r="R3" s="124" t="s">
        <v>30</v>
      </c>
      <c r="S3" s="124" t="s">
        <v>31</v>
      </c>
      <c r="T3" s="124" t="s">
        <v>30</v>
      </c>
      <c r="U3" s="124" t="s">
        <v>31</v>
      </c>
      <c r="V3" s="1121"/>
      <c r="W3" s="1117"/>
    </row>
    <row r="4" spans="1:27" x14ac:dyDescent="0.25">
      <c r="A4" s="125" t="s">
        <v>136</v>
      </c>
      <c r="B4" s="126">
        <f>'A2_Gen_Add support schools'!G4*0.1</f>
        <v>24815.600000000002</v>
      </c>
      <c r="C4" s="127">
        <f>'A2_Gen_Add support schools'!H4/'A2_Gen_Add support schools'!G4*'Index_unit cost_A2'!B4</f>
        <v>1985248.0000000002</v>
      </c>
      <c r="D4" s="126">
        <f>'A2_Gen_Add support schools'!G4*0.1</f>
        <v>24815.600000000002</v>
      </c>
      <c r="E4" s="127">
        <f>'A2_Gen_Add support schools'!H4/'A2_Gen_Add support schools'!G4*'Index_unit cost_A2'!D4</f>
        <v>1985248.0000000002</v>
      </c>
      <c r="F4" s="125">
        <f>ROUNDDOWN('A2_Gen_Add support schools'!G5*0.1,0)</f>
        <v>19157</v>
      </c>
      <c r="G4" s="127">
        <f>'A2_Gen_Add support schools'!H5/'A2_Gen_Add support schools'!G5*'Index_unit cost_A2'!F4</f>
        <v>1762444</v>
      </c>
      <c r="H4" s="125">
        <f>ROUNDDOWN('A2_Gen_Add support schools'!G6*0.1,0)</f>
        <v>26789</v>
      </c>
      <c r="I4" s="127">
        <f>'A2_Gen_Add support schools'!H6/'A2_Gen_Add support schools'!G6*'Index_unit cost_A2'!H4</f>
        <v>2143120</v>
      </c>
      <c r="J4" s="125">
        <f>ROUNDDOWN('A2_Gen_Add support schools'!G7*0.1,0)</f>
        <v>53071</v>
      </c>
      <c r="K4" s="127">
        <f>'A2_Gen_Add support schools'!H7/'A2_Gen_Add support schools'!G7*'Index_unit cost_A2'!J4</f>
        <v>7164585</v>
      </c>
      <c r="L4" s="125" t="e">
        <f>ROUND('A2_Gen_Add support schools'!#REF!*0.1,0)</f>
        <v>#REF!</v>
      </c>
      <c r="M4" s="127" t="e">
        <f>'A2_Gen_Add support schools'!#REF!/'A2_Gen_Add support schools'!#REF!*'Index_unit cost_A2'!L4</f>
        <v>#REF!</v>
      </c>
      <c r="N4" s="153" t="e">
        <f>ROUND('A2_Gen_Add support schools'!#REF!*0.1,0)</f>
        <v>#REF!</v>
      </c>
      <c r="O4" s="127" t="e">
        <f>'A2_Gen_Add support schools'!#REF!/'A2_Gen_Add support schools'!#REF!*'Index_unit cost_A2'!N4</f>
        <v>#REF!</v>
      </c>
      <c r="P4" s="153">
        <f>ROUND('A2_Gen_Add support schools'!G8*0.1,0)</f>
        <v>6365</v>
      </c>
      <c r="Q4" s="127">
        <f>'A2_Gen_Add support schools'!H8/'A2_Gen_Add support schools'!G8*'Index_unit cost_A2'!P4</f>
        <v>801990</v>
      </c>
      <c r="R4" s="153">
        <f>ROUND('A2_Gen_Add support schools'!G11*0.1,0)</f>
        <v>654</v>
      </c>
      <c r="S4" s="127">
        <f>SUM('A2_Gen_Add support schools'!H11:H11)/SUM('A2_Gen_Add support schools'!G11:G11)*'Index_unit cost_A2'!R4</f>
        <v>108171.60000000002</v>
      </c>
      <c r="T4" s="153" t="e">
        <f>ROUNDDOWN(SUM('A2_Gen_Add support schools'!#REF!)*0.1,0)</f>
        <v>#REF!</v>
      </c>
      <c r="U4" s="127" t="e">
        <f>SUM('A2_Gen_Add support schools'!#REF!)/SUM('A2_Gen_Add support schools'!#REF!)*'Index_unit cost_A2'!T4</f>
        <v>#REF!</v>
      </c>
      <c r="V4" s="128"/>
      <c r="W4" s="125" t="e">
        <f>(C4+E4+G4+I4+K4+M4+O4+Q4+S4+U4)*V4</f>
        <v>#REF!</v>
      </c>
    </row>
    <row r="5" spans="1:27" x14ac:dyDescent="0.25">
      <c r="A5" s="125" t="s">
        <v>137</v>
      </c>
      <c r="B5" s="126">
        <f>'A2_Gen_Add support schools'!G4*0.3</f>
        <v>74446.8</v>
      </c>
      <c r="C5" s="127">
        <f>'A2_Gen_Add support schools'!H4/'A2_Gen_Add support schools'!G4*'Index_unit cost_A2'!B5</f>
        <v>5955744</v>
      </c>
      <c r="D5" s="126">
        <f>'A2_Gen_Add support schools'!G4*0.3</f>
        <v>74446.8</v>
      </c>
      <c r="E5" s="127">
        <f>'A2_Gen_Add support schools'!H4/'A2_Gen_Add support schools'!G4*'Index_unit cost_A2'!D5</f>
        <v>5955744</v>
      </c>
      <c r="F5" s="126">
        <f>ROUND('A2_Gen_Add support schools'!G5*0.3,0)</f>
        <v>57472</v>
      </c>
      <c r="G5" s="127">
        <f>'A2_Gen_Add support schools'!H5/'A2_Gen_Add support schools'!G5*'Index_unit cost_A2'!F5</f>
        <v>5287424</v>
      </c>
      <c r="H5" s="125">
        <f>ROUND('A2_Gen_Add support schools'!G6*0.3,0)</f>
        <v>80368</v>
      </c>
      <c r="I5" s="127">
        <f>'A2_Gen_Add support schools'!H6/'A2_Gen_Add support schools'!G6*'Index_unit cost_A2'!H5</f>
        <v>6429440</v>
      </c>
      <c r="J5" s="125">
        <f>ROUND('A2_Gen_Add support schools'!G7*0.3,0)</f>
        <v>159215</v>
      </c>
      <c r="K5" s="127">
        <f>'A2_Gen_Add support schools'!H7/'A2_Gen_Add support schools'!G7*'Index_unit cost_A2'!J5</f>
        <v>21494025</v>
      </c>
      <c r="L5" s="125" t="e">
        <f>ROUND('A2_Gen_Add support schools'!#REF!*0.3,0)</f>
        <v>#REF!</v>
      </c>
      <c r="M5" s="127" t="e">
        <f>'A2_Gen_Add support schools'!#REF!/'A2_Gen_Add support schools'!#REF!*'Index_unit cost_A2'!L5</f>
        <v>#REF!</v>
      </c>
      <c r="N5" s="153" t="e">
        <f>ROUND('A2_Gen_Add support schools'!#REF!*0.3,0)</f>
        <v>#REF!</v>
      </c>
      <c r="O5" s="127" t="e">
        <f>'A2_Gen_Add support schools'!#REF!/'A2_Gen_Add support schools'!#REF!*'Index_unit cost_A2'!N5</f>
        <v>#REF!</v>
      </c>
      <c r="P5" s="153">
        <f>ROUND('A2_Gen_Add support schools'!G8*0.3,0)</f>
        <v>19094</v>
      </c>
      <c r="Q5" s="127">
        <f>'A2_Gen_Add support schools'!H8/'A2_Gen_Add support schools'!G8*'Index_unit cost_A2'!P5</f>
        <v>2405844</v>
      </c>
      <c r="R5" s="153">
        <f>ROUND('A2_Gen_Add support schools'!G11*0.3,0)</f>
        <v>1962</v>
      </c>
      <c r="S5" s="127">
        <f>SUM('A2_Gen_Add support schools'!H11:H11)/SUM('A2_Gen_Add support schools'!G11:G11)*'Index_unit cost_A2'!R5</f>
        <v>324514.80000000005</v>
      </c>
      <c r="T5" s="153" t="e">
        <f>ROUND(SUM('A2_Gen_Add support schools'!#REF!)*0.3,0)</f>
        <v>#REF!</v>
      </c>
      <c r="U5" s="127" t="e">
        <f>SUM('A2_Gen_Add support schools'!#REF!)/SUM('A2_Gen_Add support schools'!#REF!)*'Index_unit cost_A2'!T5</f>
        <v>#REF!</v>
      </c>
      <c r="V5" s="128"/>
      <c r="W5" s="125" t="e">
        <f>(C5+E5+G5+I5+K5+M5+O5+Q5+S5+U5)*V5</f>
        <v>#REF!</v>
      </c>
      <c r="Y5" s="144"/>
    </row>
    <row r="6" spans="1:27" x14ac:dyDescent="0.25">
      <c r="A6" s="125" t="s">
        <v>138</v>
      </c>
      <c r="B6" s="126">
        <f>'A2_Gen_Add support schools'!G4*0.3</f>
        <v>74446.8</v>
      </c>
      <c r="C6" s="127">
        <f>'A2_Gen_Add support schools'!H4/'A2_Gen_Add support schools'!G4*'Index_unit cost_A2'!B6</f>
        <v>5955744</v>
      </c>
      <c r="D6" s="126">
        <f>'A2_Gen_Add support schools'!G4*0.3</f>
        <v>74446.8</v>
      </c>
      <c r="E6" s="127">
        <f>'A2_Gen_Add support schools'!H4/'A2_Gen_Add support schools'!G4*'Index_unit cost_A2'!D6</f>
        <v>5955744</v>
      </c>
      <c r="F6" s="126">
        <f>ROUND('A2_Gen_Add support schools'!G5*0.3,0)</f>
        <v>57472</v>
      </c>
      <c r="G6" s="127">
        <f>'A2_Gen_Add support schools'!H5/'A2_Gen_Add support schools'!G5*'Index_unit cost_A2'!F6</f>
        <v>5287424</v>
      </c>
      <c r="H6" s="126">
        <f>ROUND('A2_Gen_Add support schools'!G6*0.3,0)</f>
        <v>80368</v>
      </c>
      <c r="I6" s="127">
        <f>'A2_Gen_Add support schools'!H6/'A2_Gen_Add support schools'!G6*'Index_unit cost_A2'!H6</f>
        <v>6429440</v>
      </c>
      <c r="J6" s="125">
        <f>ROUND('A2_Gen_Add support schools'!G7*0.3,0)</f>
        <v>159215</v>
      </c>
      <c r="K6" s="127">
        <f>'A2_Gen_Add support schools'!H7/'A2_Gen_Add support schools'!G7*'Index_unit cost_A2'!J6</f>
        <v>21494025</v>
      </c>
      <c r="L6" s="125" t="e">
        <f>ROUND('A2_Gen_Add support schools'!#REF!*0.3,0)</f>
        <v>#REF!</v>
      </c>
      <c r="M6" s="127" t="e">
        <f>'A2_Gen_Add support schools'!#REF!/'A2_Gen_Add support schools'!#REF!*'Index_unit cost_A2'!L6</f>
        <v>#REF!</v>
      </c>
      <c r="N6" s="153" t="e">
        <f>ROUND('A2_Gen_Add support schools'!#REF!*0.3,0)</f>
        <v>#REF!</v>
      </c>
      <c r="O6" s="127" t="e">
        <f>'A2_Gen_Add support schools'!#REF!/'A2_Gen_Add support schools'!#REF!*'Index_unit cost_A2'!N6</f>
        <v>#REF!</v>
      </c>
      <c r="P6" s="153">
        <f>ROUND('A2_Gen_Add support schools'!G8*0.3,0)</f>
        <v>19094</v>
      </c>
      <c r="Q6" s="127">
        <f>'A2_Gen_Add support schools'!H8/'A2_Gen_Add support schools'!G8*'Index_unit cost_A2'!P6</f>
        <v>2405844</v>
      </c>
      <c r="R6" s="153">
        <f>ROUND('A2_Gen_Add support schools'!G11*0.3,0)</f>
        <v>1962</v>
      </c>
      <c r="S6" s="127">
        <f>SUM('A2_Gen_Add support schools'!H11:H11)/SUM('A2_Gen_Add support schools'!G11:G11)*'Index_unit cost_A2'!R6</f>
        <v>324514.80000000005</v>
      </c>
      <c r="T6" s="153" t="e">
        <f>ROUND(SUM('A2_Gen_Add support schools'!#REF!)*0.3,0)</f>
        <v>#REF!</v>
      </c>
      <c r="U6" s="127" t="e">
        <f>SUM('A2_Gen_Add support schools'!#REF!)/SUM('A2_Gen_Add support schools'!#REF!)*'Index_unit cost_A2'!T6</f>
        <v>#REF!</v>
      </c>
      <c r="V6" s="128"/>
      <c r="W6" s="125" t="e">
        <f>(C6+E6+G6+I6+K6+M6+O6+Q6+S6+U6)*V6</f>
        <v>#REF!</v>
      </c>
    </row>
    <row r="7" spans="1:27" x14ac:dyDescent="0.25">
      <c r="A7" s="125" t="s">
        <v>139</v>
      </c>
      <c r="B7" s="126">
        <f>'A2_Gen_Add support schools'!G4*0.2</f>
        <v>49631.200000000004</v>
      </c>
      <c r="C7" s="127">
        <f>'A2_Gen_Add support schools'!H4/'A2_Gen_Add support schools'!G4*'Index_unit cost_A2'!B7</f>
        <v>3970496.0000000005</v>
      </c>
      <c r="D7" s="126">
        <f>'A2_Gen_Add support schools'!G4*0.2</f>
        <v>49631.200000000004</v>
      </c>
      <c r="E7" s="127">
        <f>'A2_Gen_Add support schools'!H4/'A2_Gen_Add support schools'!G4*'Index_unit cost_A2'!D7</f>
        <v>3970496.0000000005</v>
      </c>
      <c r="F7" s="126">
        <f>ROUND('A2_Gen_Add support schools'!G5*0.2,0)</f>
        <v>38314</v>
      </c>
      <c r="G7" s="127">
        <f>'A2_Gen_Add support schools'!H5/'A2_Gen_Add support schools'!G5*'Index_unit cost_A2'!F7</f>
        <v>3524888</v>
      </c>
      <c r="H7" s="126">
        <f>ROUND('A2_Gen_Add support schools'!G6*0.2,0)</f>
        <v>53578</v>
      </c>
      <c r="I7" s="127">
        <f>'A2_Gen_Add support schools'!H6/'A2_Gen_Add support schools'!G6*'Index_unit cost_A2'!H7</f>
        <v>4286240</v>
      </c>
      <c r="J7" s="125">
        <f>ROUND('A2_Gen_Add support schools'!G7*0.2,0)</f>
        <v>106143</v>
      </c>
      <c r="K7" s="127">
        <f>'A2_Gen_Add support schools'!H7/'A2_Gen_Add support schools'!G7*'Index_unit cost_A2'!J7</f>
        <v>14329305</v>
      </c>
      <c r="L7" s="125" t="e">
        <f>ROUND('A2_Gen_Add support schools'!#REF!*0.2,0)</f>
        <v>#REF!</v>
      </c>
      <c r="M7" s="127" t="e">
        <f>'A2_Gen_Add support schools'!#REF!/'A2_Gen_Add support schools'!#REF!*'Index_unit cost_A2'!L7</f>
        <v>#REF!</v>
      </c>
      <c r="N7" s="153" t="e">
        <f>ROUND('A2_Gen_Add support schools'!#REF!*0.2,0)</f>
        <v>#REF!</v>
      </c>
      <c r="O7" s="127" t="e">
        <f>'A2_Gen_Add support schools'!#REF!/'A2_Gen_Add support schools'!#REF!*'Index_unit cost_A2'!N7</f>
        <v>#REF!</v>
      </c>
      <c r="P7" s="153">
        <f>ROUND('A2_Gen_Add support schools'!G8*0.2,0)</f>
        <v>12730</v>
      </c>
      <c r="Q7" s="127">
        <f>'A2_Gen_Add support schools'!H8/'A2_Gen_Add support schools'!G8*'Index_unit cost_A2'!P7</f>
        <v>1603980</v>
      </c>
      <c r="R7" s="153">
        <f>ROUND('A2_Gen_Add support schools'!G11*0.2,0)</f>
        <v>1308</v>
      </c>
      <c r="S7" s="127">
        <f>SUM('A2_Gen_Add support schools'!H11:H11)/SUM('A2_Gen_Add support schools'!G11:G11)*'Index_unit cost_A2'!R7</f>
        <v>216343.20000000004</v>
      </c>
      <c r="T7" s="153" t="e">
        <f>ROUNDDOWN(SUM('A2_Gen_Add support schools'!#REF!)*0.2,0)</f>
        <v>#REF!</v>
      </c>
      <c r="U7" s="127" t="e">
        <f>SUM('A2_Gen_Add support schools'!#REF!)/SUM('A2_Gen_Add support schools'!#REF!)*'Index_unit cost_A2'!T7</f>
        <v>#REF!</v>
      </c>
      <c r="V7" s="188"/>
      <c r="W7" s="125" t="e">
        <f>(C7+E7+G7+I7+K7+M7+O7+Q7+S7+U7)*V7</f>
        <v>#REF!</v>
      </c>
    </row>
    <row r="8" spans="1:27" x14ac:dyDescent="0.25">
      <c r="A8" s="125" t="s">
        <v>140</v>
      </c>
      <c r="B8" s="126">
        <f>'A2_Gen_Add support schools'!G4*0.1</f>
        <v>24815.600000000002</v>
      </c>
      <c r="C8" s="127">
        <f>'A2_Gen_Add support schools'!H4/'A2_Gen_Add support schools'!G4*'Index_unit cost_A2'!B8</f>
        <v>1985248.0000000002</v>
      </c>
      <c r="D8" s="126">
        <f>'A2_Gen_Add support schools'!G4*0.1</f>
        <v>24815.600000000002</v>
      </c>
      <c r="E8" s="127">
        <f>'A2_Gen_Add support schools'!H4/'A2_Gen_Add support schools'!G4*'Index_unit cost_A2'!D8</f>
        <v>1985248.0000000002</v>
      </c>
      <c r="F8" s="126">
        <f>ROUNDDOWN('A2_Gen_Add support schools'!G5*0.1,0)</f>
        <v>19157</v>
      </c>
      <c r="G8" s="127">
        <f>'A2_Gen_Add support schools'!H5/'A2_Gen_Add support schools'!G5*'Index_unit cost_A2'!F8</f>
        <v>1762444</v>
      </c>
      <c r="H8" s="126">
        <f>ROUNDDOWN('A2_Gen_Add support schools'!G6*0.1,0)</f>
        <v>26789</v>
      </c>
      <c r="I8" s="127">
        <f>'A2_Gen_Add support schools'!H6/'A2_Gen_Add support schools'!G6*'Index_unit cost_A2'!H8</f>
        <v>2143120</v>
      </c>
      <c r="J8" s="125">
        <f>ROUNDDOWN('A2_Gen_Add support schools'!G7*0.1,0)</f>
        <v>53071</v>
      </c>
      <c r="K8" s="127">
        <f>'A2_Gen_Add support schools'!H7/'A2_Gen_Add support schools'!G7*'Index_unit cost_A2'!J8</f>
        <v>7164585</v>
      </c>
      <c r="L8" s="125" t="e">
        <f>ROUND('A2_Gen_Add support schools'!#REF!*0.1,0)</f>
        <v>#REF!</v>
      </c>
      <c r="M8" s="127" t="e">
        <f>'A2_Gen_Add support schools'!#REF!/'A2_Gen_Add support schools'!#REF!*'Index_unit cost_A2'!L8</f>
        <v>#REF!</v>
      </c>
      <c r="N8" s="153" t="e">
        <f>ROUND('A2_Gen_Add support schools'!#REF!*0.1,0)</f>
        <v>#REF!</v>
      </c>
      <c r="O8" s="127" t="e">
        <f>'A2_Gen_Add support schools'!#REF!/'A2_Gen_Add support schools'!#REF!*'Index_unit cost_A2'!N8</f>
        <v>#REF!</v>
      </c>
      <c r="P8" s="153">
        <f>ROUND('A2_Gen_Add support schools'!G8*0.1,0)</f>
        <v>6365</v>
      </c>
      <c r="Q8" s="127">
        <f>'A2_Gen_Add support schools'!H8/'A2_Gen_Add support schools'!G8*'Index_unit cost_A2'!P8</f>
        <v>801990</v>
      </c>
      <c r="R8" s="153">
        <f>ROUNDUP('A2_Gen_Add support schools'!G11*0.1,0)</f>
        <v>655</v>
      </c>
      <c r="S8" s="127">
        <f>SUM('A2_Gen_Add support schools'!H11:H11)/SUM('A2_Gen_Add support schools'!G11:G11)*'Index_unit cost_A2'!R8</f>
        <v>108337.00000000003</v>
      </c>
      <c r="T8" s="153" t="e">
        <f>ROUNDDOWN(SUM('A2_Gen_Add support schools'!#REF!)*0.1,0)</f>
        <v>#REF!</v>
      </c>
      <c r="U8" s="127" t="e">
        <f>SUM('A2_Gen_Add support schools'!#REF!)/SUM('A2_Gen_Add support schools'!#REF!)*'Index_unit cost_A2'!T8</f>
        <v>#REF!</v>
      </c>
      <c r="V8" s="188"/>
      <c r="W8" s="125" t="e">
        <f>(C8+E8+G8+I8+K8+M8+O8+Q8+S8+U8)*V8</f>
        <v>#REF!</v>
      </c>
      <c r="Z8">
        <v>2020</v>
      </c>
      <c r="AA8" s="243">
        <v>1.091</v>
      </c>
    </row>
    <row r="9" spans="1:27" s="247" customFormat="1" x14ac:dyDescent="0.25">
      <c r="A9" s="249" t="s">
        <v>160</v>
      </c>
      <c r="B9" s="251">
        <f>SUM(B4:B8)</f>
        <v>248156.00000000003</v>
      </c>
      <c r="C9" s="251"/>
      <c r="D9" s="251">
        <f t="shared" ref="D9:W9" si="0">SUM(D4:D8)</f>
        <v>248156.00000000003</v>
      </c>
      <c r="E9" s="251"/>
      <c r="F9" s="251">
        <f t="shared" si="0"/>
        <v>191572</v>
      </c>
      <c r="G9" s="251"/>
      <c r="H9" s="251">
        <f t="shared" si="0"/>
        <v>267892</v>
      </c>
      <c r="I9" s="251"/>
      <c r="J9" s="251">
        <f t="shared" si="0"/>
        <v>530715</v>
      </c>
      <c r="K9" s="251"/>
      <c r="L9" s="251" t="e">
        <f t="shared" si="0"/>
        <v>#REF!</v>
      </c>
      <c r="M9" s="251"/>
      <c r="N9" s="251" t="e">
        <f t="shared" si="0"/>
        <v>#REF!</v>
      </c>
      <c r="O9" s="251"/>
      <c r="P9" s="251">
        <f t="shared" si="0"/>
        <v>63648</v>
      </c>
      <c r="Q9" s="251"/>
      <c r="R9" s="251">
        <f t="shared" si="0"/>
        <v>6541</v>
      </c>
      <c r="S9" s="251"/>
      <c r="T9" s="251" t="e">
        <f t="shared" si="0"/>
        <v>#REF!</v>
      </c>
      <c r="U9" s="251"/>
      <c r="V9" s="251"/>
      <c r="W9" s="251" t="e">
        <f t="shared" si="0"/>
        <v>#REF!</v>
      </c>
      <c r="AA9" s="248"/>
    </row>
    <row r="10" spans="1:27" x14ac:dyDescent="0.25">
      <c r="A10" s="1118" t="s">
        <v>18</v>
      </c>
      <c r="B10" s="1119"/>
      <c r="C10" s="1119"/>
      <c r="D10" s="1119"/>
      <c r="E10" s="1119"/>
      <c r="F10" s="1119"/>
      <c r="G10" s="1119"/>
      <c r="H10" s="1119"/>
      <c r="I10" s="1119"/>
      <c r="J10" s="1119"/>
      <c r="K10" s="1119"/>
      <c r="L10" s="1119"/>
      <c r="M10" s="1119"/>
      <c r="N10" s="1119"/>
      <c r="O10" s="1119"/>
      <c r="P10" s="1119"/>
      <c r="Q10" s="1119"/>
      <c r="R10" s="1119"/>
      <c r="S10" s="1119"/>
      <c r="T10" s="1119"/>
      <c r="U10" s="1119"/>
      <c r="V10" s="1120"/>
      <c r="W10" s="129" t="e">
        <f>SUM(W4:W8)</f>
        <v>#REF!</v>
      </c>
      <c r="Z10">
        <v>2021</v>
      </c>
      <c r="AA10" s="243">
        <v>1.091</v>
      </c>
    </row>
    <row r="11" spans="1:27" x14ac:dyDescent="0.25">
      <c r="Z11">
        <v>2022</v>
      </c>
      <c r="AA11" s="243">
        <f>$AA$8*AA10</f>
        <v>1.1902809999999999</v>
      </c>
    </row>
    <row r="12" spans="1:27" ht="39" x14ac:dyDescent="0.25">
      <c r="B12" s="244" t="s">
        <v>158</v>
      </c>
      <c r="C12" s="245" t="s">
        <v>159</v>
      </c>
      <c r="D12" s="244" t="s">
        <v>158</v>
      </c>
      <c r="E12" s="245" t="s">
        <v>159</v>
      </c>
      <c r="F12" s="244" t="s">
        <v>158</v>
      </c>
      <c r="G12" s="245" t="s">
        <v>159</v>
      </c>
      <c r="H12" s="244" t="s">
        <v>158</v>
      </c>
      <c r="I12" s="245" t="s">
        <v>159</v>
      </c>
      <c r="J12" s="244" t="s">
        <v>158</v>
      </c>
      <c r="K12" s="245" t="s">
        <v>159</v>
      </c>
      <c r="L12" s="244" t="s">
        <v>158</v>
      </c>
      <c r="M12" s="245" t="s">
        <v>159</v>
      </c>
      <c r="N12" s="244" t="s">
        <v>158</v>
      </c>
      <c r="O12" s="245" t="s">
        <v>159</v>
      </c>
      <c r="P12" s="244" t="s">
        <v>158</v>
      </c>
      <c r="Q12" s="245" t="s">
        <v>159</v>
      </c>
      <c r="R12" s="244" t="s">
        <v>158</v>
      </c>
      <c r="S12" s="245" t="s">
        <v>159</v>
      </c>
      <c r="T12" s="244" t="s">
        <v>158</v>
      </c>
      <c r="U12" s="245" t="s">
        <v>159</v>
      </c>
      <c r="Z12">
        <v>2023</v>
      </c>
      <c r="AA12" s="243">
        <f t="shared" ref="AA12:AA18" si="1">$AA$8*AA11</f>
        <v>1.2985965709999998</v>
      </c>
    </row>
    <row r="13" spans="1:27" x14ac:dyDescent="0.25">
      <c r="A13" s="125" t="s">
        <v>136</v>
      </c>
      <c r="B13" s="125" t="e">
        <f>ROUND(C4/C13,0)</f>
        <v>#REF!</v>
      </c>
      <c r="C13" s="127" t="e">
        <f>'A2_Gen_Add support schools'!#REF!/'A2_Gen_Add support schools'!#REF!*'Index_unit cost_A2'!AA11</f>
        <v>#REF!</v>
      </c>
      <c r="D13" s="125">
        <f>ROUND(E4/E13,0)</f>
        <v>20849</v>
      </c>
      <c r="E13" s="127">
        <f>'A2_Gen_Add support schools'!H4/'A2_Gen_Add support schools'!G4*'Index_unit cost_A2'!AA11</f>
        <v>95.22247999999999</v>
      </c>
      <c r="F13" s="125">
        <f>ROUND(G4/G13,0)</f>
        <v>16095</v>
      </c>
      <c r="G13" s="127">
        <f>'A2_Gen_Add support schools'!H5/'A2_Gen_Add support schools'!G5*'Index_unit cost_A2'!AA11</f>
        <v>109.50585199999999</v>
      </c>
      <c r="H13" s="125">
        <f>ROUND(I4/I13,0)</f>
        <v>22506</v>
      </c>
      <c r="I13" s="127">
        <f>'A2_Gen_Add support schools'!H6/'A2_Gen_Add support schools'!G6*'Index_unit cost_A2'!AA11</f>
        <v>95.22247999999999</v>
      </c>
      <c r="J13" s="125">
        <f>ROUND(K4/K13,0)</f>
        <v>44587</v>
      </c>
      <c r="K13" s="127">
        <f>'A2_Gen_Add support schools'!H7/'A2_Gen_Add support schools'!G7*'Index_unit cost_A2'!AA11</f>
        <v>160.68793499999998</v>
      </c>
      <c r="L13" s="125" t="e">
        <f>ROUND(M4/M13,0)</f>
        <v>#REF!</v>
      </c>
      <c r="M13" s="127" t="e">
        <f>'A2_Gen_Add support schools'!#REF!/'A2_Gen_Add support schools'!#REF!*'Index_unit cost_A2'!AA12</f>
        <v>#REF!</v>
      </c>
      <c r="N13" s="125" t="e">
        <f>ROUND(O4/O13,0)</f>
        <v>#REF!</v>
      </c>
      <c r="O13" s="127" t="e">
        <f>'A2_Gen_Add support schools'!#REF!/'A2_Gen_Add support schools'!#REF!*'Index_unit cost_A2'!AA12</f>
        <v>#REF!</v>
      </c>
      <c r="P13" s="125">
        <f>ROUND(Q4/Q13,0)</f>
        <v>5347</v>
      </c>
      <c r="Q13" s="127">
        <f>'A2_Gen_Add support schools'!H8/'A2_Gen_Add support schools'!G8*'Index_unit cost_A2'!AA11</f>
        <v>149.97540599999999</v>
      </c>
      <c r="R13" s="125">
        <f>ROUND(S4/S13,0)</f>
        <v>549</v>
      </c>
      <c r="S13" s="127">
        <f>'A2_Gen_Add support schools'!H11/'A2_Gen_Add support schools'!G11*'Index_unit cost_A2'!AA11</f>
        <v>196.87247740000004</v>
      </c>
      <c r="T13" s="125" t="e">
        <f>ROUND(U4/U13,0)</f>
        <v>#REF!</v>
      </c>
      <c r="U13" s="127" t="e">
        <f>SUM('A2_Gen_Add support schools'!#REF!)/SUM('A2_Gen_Add support schools'!#REF!)*'Index_unit cost_A2'!AA11</f>
        <v>#REF!</v>
      </c>
      <c r="Z13">
        <v>2024</v>
      </c>
      <c r="AA13" s="243">
        <f t="shared" si="1"/>
        <v>1.4167688589609997</v>
      </c>
    </row>
    <row r="14" spans="1:27" x14ac:dyDescent="0.25">
      <c r="A14" s="125" t="s">
        <v>137</v>
      </c>
      <c r="B14" s="125" t="e">
        <f>ROUND(C5/C14,0)</f>
        <v>#REF!</v>
      </c>
      <c r="C14" s="127" t="e">
        <f>'A2_Gen_Add support schools'!#REF!/'A2_Gen_Add support schools'!#REF!*'Index_unit cost_A2'!AA12</f>
        <v>#REF!</v>
      </c>
      <c r="D14" s="125">
        <f>ROUND(E5/E14,0)</f>
        <v>57329</v>
      </c>
      <c r="E14" s="127">
        <f>'A2_Gen_Add support schools'!H4/'A2_Gen_Add support schools'!G4*'Index_unit cost_A2'!AA12</f>
        <v>103.88772567999999</v>
      </c>
      <c r="F14" s="125">
        <f>ROUND(G5/G14,0)</f>
        <v>44257</v>
      </c>
      <c r="G14" s="127">
        <f>'A2_Gen_Add support schools'!H5/'A2_Gen_Add support schools'!G5*'Index_unit cost_A2'!AA12</f>
        <v>119.47088453199999</v>
      </c>
      <c r="H14" s="125">
        <f>ROUND(I5/I14,0)</f>
        <v>61888</v>
      </c>
      <c r="I14" s="127">
        <f>'A2_Gen_Add support schools'!H6/'A2_Gen_Add support schools'!G6*'Index_unit cost_A2'!AA12</f>
        <v>103.88772567999999</v>
      </c>
      <c r="J14" s="125">
        <f>ROUND(K5/K14,0)</f>
        <v>122605</v>
      </c>
      <c r="K14" s="127">
        <f>'A2_Gen_Add support schools'!H7/'A2_Gen_Add support schools'!G7*'Index_unit cost_A2'!AA12</f>
        <v>175.31053708499996</v>
      </c>
      <c r="L14" s="125" t="e">
        <f>ROUND(M5/M14,0)</f>
        <v>#REF!</v>
      </c>
      <c r="M14" s="127" t="e">
        <f>'A2_Gen_Add support schools'!#REF!/'A2_Gen_Add support schools'!#REF!*'Index_unit cost_A2'!AA13</f>
        <v>#REF!</v>
      </c>
      <c r="N14" s="125" t="e">
        <f>ROUND(O5/O14,0)</f>
        <v>#REF!</v>
      </c>
      <c r="O14" s="127" t="e">
        <f>'A2_Gen_Add support schools'!#REF!/'A2_Gen_Add support schools'!#REF!*'Index_unit cost_A2'!AA13</f>
        <v>#REF!</v>
      </c>
      <c r="P14" s="125">
        <f>ROUND(Q5/Q14,0)</f>
        <v>14704</v>
      </c>
      <c r="Q14" s="127">
        <f>'A2_Gen_Add support schools'!H8/'A2_Gen_Add support schools'!G8*'Index_unit cost_A2'!AA12</f>
        <v>163.62316794599997</v>
      </c>
      <c r="R14" s="125">
        <f>ROUND(S5/S14,0)</f>
        <v>1511</v>
      </c>
      <c r="S14" s="127">
        <f>'A2_Gen_Add support schools'!H11/'A2_Gen_Add support schools'!G11*'Index_unit cost_A2'!AA12</f>
        <v>214.78787284340001</v>
      </c>
      <c r="T14" s="125" t="e">
        <f>ROUND(U5/U14,0)</f>
        <v>#REF!</v>
      </c>
      <c r="U14" s="127" t="e">
        <f>SUM('A2_Gen_Add support schools'!#REF!)/SUM('A2_Gen_Add support schools'!#REF!)*'Index_unit cost_A2'!AA12</f>
        <v>#REF!</v>
      </c>
      <c r="Z14">
        <v>2025</v>
      </c>
      <c r="AA14" s="243">
        <f t="shared" si="1"/>
        <v>1.5456948251264506</v>
      </c>
    </row>
    <row r="15" spans="1:27" x14ac:dyDescent="0.25">
      <c r="A15" s="125" t="s">
        <v>138</v>
      </c>
      <c r="B15" s="125" t="str">
        <f>'Index_unit cost_A2'!D2</f>
        <v>Разходи за допълнителни занимания на ученици в начален етап</v>
      </c>
      <c r="C15" s="127" t="e">
        <f>'A2_Gen_Add support schools'!#REF!/'A2_Gen_Add support schools'!#REF!*'Index_unit cost_A2'!AA13</f>
        <v>#REF!</v>
      </c>
      <c r="D15" s="125">
        <f>ROUND(E6/E15,0)</f>
        <v>52547</v>
      </c>
      <c r="E15" s="127">
        <f>'A2_Gen_Add support schools'!H4/'A2_Gen_Add support schools'!G4*'Index_unit cost_A2'!AA13</f>
        <v>113.34150871687997</v>
      </c>
      <c r="F15" s="125">
        <f>ROUND(G6/G15,0)</f>
        <v>40566</v>
      </c>
      <c r="G15" s="127">
        <f>'A2_Gen_Add support schools'!H5/'A2_Gen_Add support schools'!G5*'Index_unit cost_A2'!AA13</f>
        <v>130.34273502441198</v>
      </c>
      <c r="H15" s="125">
        <f>ROUND(I6/I15,0)</f>
        <v>56726</v>
      </c>
      <c r="I15" s="127">
        <f>'A2_Gen_Add support schools'!H6/'A2_Gen_Add support schools'!G6*'Index_unit cost_A2'!AA13</f>
        <v>113.34150871687997</v>
      </c>
      <c r="J15" s="125">
        <f>ROUND(K6/K15,0)</f>
        <v>112379</v>
      </c>
      <c r="K15" s="127">
        <f>'A2_Gen_Add support schools'!H7/'A2_Gen_Add support schools'!G7*'Index_unit cost_A2'!AA13</f>
        <v>191.26379595973495</v>
      </c>
      <c r="L15" s="125" t="e">
        <f>ROUND(M6/M15,0)</f>
        <v>#REF!</v>
      </c>
      <c r="M15" s="127" t="e">
        <f>'A2_Gen_Add support schools'!#REF!/'A2_Gen_Add support schools'!#REF!*'Index_unit cost_A2'!AA14</f>
        <v>#REF!</v>
      </c>
      <c r="N15" s="125" t="e">
        <f>ROUND(O6/O15,0)</f>
        <v>#REF!</v>
      </c>
      <c r="O15" s="127" t="e">
        <f>'A2_Gen_Add support schools'!#REF!/'A2_Gen_Add support schools'!#REF!*'Index_unit cost_A2'!AA14</f>
        <v>#REF!</v>
      </c>
      <c r="P15" s="125">
        <f>ROUND(Q6/Q15,0)</f>
        <v>13477</v>
      </c>
      <c r="Q15" s="127">
        <f>'A2_Gen_Add support schools'!H8/'A2_Gen_Add support schools'!G8*'Index_unit cost_A2'!AA13</f>
        <v>178.51287622908595</v>
      </c>
      <c r="R15" s="125">
        <f>ROUND(S6/S15,0)</f>
        <v>1385</v>
      </c>
      <c r="S15" s="127">
        <f>'A2_Gen_Add support schools'!H11/'A2_Gen_Add support schools'!G11*'Index_unit cost_A2'!AA13</f>
        <v>234.33356927214939</v>
      </c>
      <c r="T15" s="125" t="e">
        <f>ROUND(U6/U15,0)</f>
        <v>#REF!</v>
      </c>
      <c r="U15" s="127" t="e">
        <f>SUM('A2_Gen_Add support schools'!#REF!)/SUM('A2_Gen_Add support schools'!#REF!)*'Index_unit cost_A2'!AA13</f>
        <v>#REF!</v>
      </c>
      <c r="Z15">
        <v>2026</v>
      </c>
      <c r="AA15" s="243">
        <f t="shared" si="1"/>
        <v>1.6863530542129577</v>
      </c>
    </row>
    <row r="16" spans="1:27" x14ac:dyDescent="0.25">
      <c r="A16" s="125" t="s">
        <v>139</v>
      </c>
      <c r="B16" s="125" t="e">
        <f>ROUND(C7/C16,0)</f>
        <v>#REF!</v>
      </c>
      <c r="C16" s="127" t="e">
        <f>'A2_Gen_Add support schools'!#REF!/'A2_Gen_Add support schools'!#REF!*'Index_unit cost_A2'!AA14</f>
        <v>#REF!</v>
      </c>
      <c r="D16" s="125">
        <f>ROUND(E7/E16,0)</f>
        <v>32109</v>
      </c>
      <c r="E16" s="127">
        <f>'A2_Gen_Add support schools'!H4/'A2_Gen_Add support schools'!G4*'Index_unit cost_A2'!AA14</f>
        <v>123.65558601011605</v>
      </c>
      <c r="F16" s="125">
        <f>ROUND(G7/G16,0)</f>
        <v>24788</v>
      </c>
      <c r="G16" s="127">
        <f>'A2_Gen_Add support schools'!H5/'A2_Gen_Add support schools'!G5*'Index_unit cost_A2'!AA14</f>
        <v>142.20392391163347</v>
      </c>
      <c r="H16" s="125">
        <f>ROUND(I7/I16,0)</f>
        <v>34663</v>
      </c>
      <c r="I16" s="127">
        <f>'A2_Gen_Add support schools'!H6/'A2_Gen_Add support schools'!G6*'Index_unit cost_A2'!AA14</f>
        <v>123.65558601011605</v>
      </c>
      <c r="J16" s="125">
        <f>ROUND(K7/K16,0)</f>
        <v>68670</v>
      </c>
      <c r="K16" s="127">
        <f>'A2_Gen_Add support schools'!H7/'A2_Gen_Add support schools'!G7*'Index_unit cost_A2'!AA14</f>
        <v>208.66880139207083</v>
      </c>
      <c r="L16" s="125" t="e">
        <f>ROUND(M7/M16,0)</f>
        <v>#REF!</v>
      </c>
      <c r="M16" s="127" t="e">
        <f>'A2_Gen_Add support schools'!#REF!/'A2_Gen_Add support schools'!#REF!*'Index_unit cost_A2'!AA15</f>
        <v>#REF!</v>
      </c>
      <c r="N16" s="125" t="e">
        <f>ROUND(O7/O16,0)</f>
        <v>#REF!</v>
      </c>
      <c r="O16" s="127" t="e">
        <f>'A2_Gen_Add support schools'!#REF!/'A2_Gen_Add support schools'!#REF!*'Index_unit cost_A2'!AA15</f>
        <v>#REF!</v>
      </c>
      <c r="P16" s="125">
        <f>ROUND(Q7/Q16,0)</f>
        <v>8236</v>
      </c>
      <c r="Q16" s="127">
        <f>'A2_Gen_Add support schools'!H8/'A2_Gen_Add support schools'!G8*'Index_unit cost_A2'!AA14</f>
        <v>194.75754796593279</v>
      </c>
      <c r="R16" s="125">
        <f>ROUND(S7/S16,0)</f>
        <v>846</v>
      </c>
      <c r="S16" s="127">
        <f>'A2_Gen_Add support schools'!H11/'A2_Gen_Add support schools'!G11*'Index_unit cost_A2'!AA14</f>
        <v>255.65792407591499</v>
      </c>
      <c r="T16" s="125" t="e">
        <f>ROUND(U7/U16,0)</f>
        <v>#REF!</v>
      </c>
      <c r="U16" s="127" t="e">
        <f>SUM('A2_Gen_Add support schools'!#REF!)/SUM('A2_Gen_Add support schools'!#REF!)*'Index_unit cost_A2'!AA14</f>
        <v>#REF!</v>
      </c>
      <c r="Z16">
        <v>2027</v>
      </c>
      <c r="AA16" s="243">
        <f t="shared" si="1"/>
        <v>1.8398111821463368</v>
      </c>
    </row>
    <row r="17" spans="1:27" x14ac:dyDescent="0.25">
      <c r="A17" s="252" t="s">
        <v>140</v>
      </c>
      <c r="B17" s="125" t="e">
        <f>ROUND(C8/C17,0)</f>
        <v>#REF!</v>
      </c>
      <c r="C17" s="127" t="e">
        <f>'A2_Gen_Add support schools'!#REF!/'A2_Gen_Add support schools'!#REF!*'Index_unit cost_A2'!AA15</f>
        <v>#REF!</v>
      </c>
      <c r="D17" s="125">
        <f>ROUND(E8/E17,0)</f>
        <v>14716</v>
      </c>
      <c r="E17" s="127">
        <f>'A2_Gen_Add support schools'!H4/'A2_Gen_Add support schools'!G4*'Index_unit cost_A2'!AA15</f>
        <v>134.90824433703662</v>
      </c>
      <c r="F17" s="125">
        <f>ROUND(G8/G17,0)</f>
        <v>11360</v>
      </c>
      <c r="G17" s="127">
        <f>'A2_Gen_Add support schools'!H5/'A2_Gen_Add support schools'!G5*'Index_unit cost_A2'!AA15</f>
        <v>155.14448098759212</v>
      </c>
      <c r="H17" s="125">
        <f>ROUND(I8/I17,0)</f>
        <v>15886</v>
      </c>
      <c r="I17" s="127">
        <f>'A2_Gen_Add support schools'!H6/'A2_Gen_Add support schools'!G6*'Index_unit cost_A2'!AA15</f>
        <v>134.90824433703662</v>
      </c>
      <c r="J17" s="125">
        <f>ROUND(K8/K17,0)</f>
        <v>31471</v>
      </c>
      <c r="K17" s="127">
        <f>'A2_Gen_Add support schools'!H7/'A2_Gen_Add support schools'!G7*'Index_unit cost_A2'!AA15</f>
        <v>227.65766231874929</v>
      </c>
      <c r="L17" s="125" t="e">
        <f>ROUND(M8/M17,0)</f>
        <v>#REF!</v>
      </c>
      <c r="M17" s="127" t="e">
        <f>'A2_Gen_Add support schools'!#REF!/'A2_Gen_Add support schools'!#REF!*'Index_unit cost_A2'!AA16</f>
        <v>#REF!</v>
      </c>
      <c r="N17" s="125" t="e">
        <f>ROUND(O8/O17,0)</f>
        <v>#REF!</v>
      </c>
      <c r="O17" s="127" t="e">
        <f>'A2_Gen_Add support schools'!#REF!/'A2_Gen_Add support schools'!#REF!*'Index_unit cost_A2'!AA16</f>
        <v>#REF!</v>
      </c>
      <c r="P17" s="125">
        <f>ROUND(Q8/Q17,0)</f>
        <v>3774</v>
      </c>
      <c r="Q17" s="127">
        <f>'A2_Gen_Add support schools'!H8/'A2_Gen_Add support schools'!G8*'Index_unit cost_A2'!AA15</f>
        <v>212.48048483083267</v>
      </c>
      <c r="R17" s="125">
        <f>ROUND(S8/S17,0)</f>
        <v>388</v>
      </c>
      <c r="S17" s="127">
        <f>'A2_Gen_Add support schools'!H11/'A2_Gen_Add support schools'!G11*'Index_unit cost_A2'!AA15</f>
        <v>278.92279516682328</v>
      </c>
      <c r="T17" s="125" t="e">
        <f>ROUND(U8/U17,0)</f>
        <v>#REF!</v>
      </c>
      <c r="U17" s="127" t="e">
        <f>SUM('A2_Gen_Add support schools'!#REF!)/SUM('A2_Gen_Add support schools'!#REF!)*'Index_unit cost_A2'!AA15</f>
        <v>#REF!</v>
      </c>
      <c r="Z17">
        <v>2028</v>
      </c>
      <c r="AA17" s="243">
        <f t="shared" si="1"/>
        <v>2.0072339997216533</v>
      </c>
    </row>
    <row r="18" spans="1:27" s="246" customFormat="1" x14ac:dyDescent="0.25">
      <c r="A18" s="249" t="s">
        <v>162</v>
      </c>
      <c r="B18" s="249" t="e">
        <f>SUM(B13:B17)</f>
        <v>#REF!</v>
      </c>
      <c r="C18" s="250"/>
      <c r="D18" s="249">
        <f>SUM(D13:D17)</f>
        <v>177550</v>
      </c>
      <c r="F18" s="249">
        <f>SUM(F13:F17)</f>
        <v>137066</v>
      </c>
      <c r="H18" s="249">
        <f>SUM(H13:H17)</f>
        <v>191669</v>
      </c>
      <c r="I18" s="250"/>
      <c r="J18" s="249">
        <f>SUM(J13:J17)</f>
        <v>379712</v>
      </c>
      <c r="L18" s="249" t="e">
        <f>SUM(L13:L17)</f>
        <v>#REF!</v>
      </c>
      <c r="N18" s="249" t="e">
        <f>SUM(N13:N17)</f>
        <v>#REF!</v>
      </c>
      <c r="P18" s="249">
        <f>SUM(P13:P17)</f>
        <v>45538</v>
      </c>
      <c r="R18" s="249">
        <f>SUM(R13:R17)</f>
        <v>4679</v>
      </c>
      <c r="T18" s="249" t="e">
        <f>SUM(T13:T17)</f>
        <v>#REF!</v>
      </c>
      <c r="Z18" s="246">
        <v>2029</v>
      </c>
      <c r="AA18" s="253">
        <f t="shared" si="1"/>
        <v>2.1898922936963237</v>
      </c>
    </row>
    <row r="20" spans="1:27" x14ac:dyDescent="0.25">
      <c r="A20" s="254" t="s">
        <v>163</v>
      </c>
      <c r="B20" s="254" t="e">
        <f>B13*C13+B14*C14+B15*C15+B16*C16+B17*C17</f>
        <v>#REF!</v>
      </c>
      <c r="D20" s="254">
        <f>D13*E13+D14*E14+D15*E15+D16*E16+D17*E17</f>
        <v>19852596.104437258</v>
      </c>
      <c r="F20" s="254">
        <f>F13*G13+F14*G14+F15*G15+F16*G16+F17*G17</f>
        <v>17624795.183613636</v>
      </c>
      <c r="H20" s="254">
        <f>H13*I13+H14*I14+H15*I15+H16*I16+H17*I17</f>
        <v>21431317.07264439</v>
      </c>
      <c r="J20" s="254">
        <f>J13*K13+J14*K14+J15*K15+J16*K16+J17*K17</f>
        <v>71646476.365737334</v>
      </c>
      <c r="L20" s="254" t="e">
        <f>L13*M13+L14*M14+L15*M15+L16*M16+L17*M17</f>
        <v>#REF!</v>
      </c>
      <c r="N20" s="254" t="e">
        <f>M13*N13+M14*N14+M15*N15+M16*N16+M17*N17</f>
        <v>#REF!</v>
      </c>
      <c r="P20" s="254">
        <f>P13*Q13+P14*Q14+P15*Q15+P16*Q16+P17*Q17</f>
        <v>8019576.1050983602</v>
      </c>
      <c r="R20" s="255">
        <f>R13*S13+R14*S14+R15*S15+R16*S16+R17*S17</f>
        <v>1081688.1076938559</v>
      </c>
      <c r="T20" s="255" t="e">
        <f>T13*U13+T14*U14+T15*U15+T16*U16+T17*U17</f>
        <v>#REF!</v>
      </c>
    </row>
    <row r="23" spans="1:27" x14ac:dyDescent="0.25">
      <c r="P23">
        <f>P18/4</f>
        <v>11384.5</v>
      </c>
    </row>
  </sheetData>
  <customSheetViews>
    <customSheetView guid="{8CBE9C39-5310-4947-A571-4E7513483F81}" scale="90" hiddenColumns="1" topLeftCell="F1">
      <selection activeCell="R2" sqref="R2:S2"/>
      <pageMargins left="0.7" right="0.7" top="0.75" bottom="0.75" header="0.3" footer="0.3"/>
      <pageSetup orientation="portrait" r:id="rId1"/>
    </customSheetView>
    <customSheetView guid="{7AF4BFBE-7AFF-4136-8C3C-B2E1F06A2289}" scale="90" hiddenColumns="1" topLeftCell="F1">
      <selection activeCell="R2" sqref="R2:S2"/>
      <pageMargins left="0.7" right="0.7" top="0.75" bottom="0.75" header="0.3" footer="0.3"/>
      <pageSetup orientation="portrait" r:id="rId2"/>
    </customSheetView>
    <customSheetView guid="{D825303C-EB26-41EF-A3A4-A726650E19B2}" scale="90" hiddenColumns="1" topLeftCell="F1">
      <selection activeCell="R2" sqref="R2:S2"/>
      <pageMargins left="0.7" right="0.7" top="0.75" bottom="0.75" header="0.3" footer="0.3"/>
      <pageSetup orientation="portrait" r:id="rId3"/>
    </customSheetView>
    <customSheetView guid="{98219D75-EEDC-4E5F-BC93-4C01DC7D3020}" scale="90" hiddenColumns="1" topLeftCell="F1">
      <selection activeCell="R2" sqref="R2:S2"/>
      <pageMargins left="0.7" right="0.7" top="0.75" bottom="0.75" header="0.3" footer="0.3"/>
      <pageSetup orientation="portrait" r:id="rId4"/>
    </customSheetView>
    <customSheetView guid="{C668C74F-D782-4098-816F-E127A65D4742}" scale="90" hiddenColumns="1" topLeftCell="F1">
      <selection activeCell="R2" sqref="R2:S2"/>
      <pageMargins left="0.7" right="0.7" top="0.75" bottom="0.75" header="0.3" footer="0.3"/>
      <pageSetup orientation="portrait" r:id="rId5"/>
    </customSheetView>
  </customSheetViews>
  <mergeCells count="14">
    <mergeCell ref="W2:W3"/>
    <mergeCell ref="A10:V10"/>
    <mergeCell ref="L2:M2"/>
    <mergeCell ref="N2:O2"/>
    <mergeCell ref="P2:Q2"/>
    <mergeCell ref="R2:S2"/>
    <mergeCell ref="T2:U2"/>
    <mergeCell ref="V2:V3"/>
    <mergeCell ref="A2:A3"/>
    <mergeCell ref="B2:C2"/>
    <mergeCell ref="D2:E2"/>
    <mergeCell ref="F2:G2"/>
    <mergeCell ref="H2:I2"/>
    <mergeCell ref="J2:K2"/>
  </mergeCells>
  <pageMargins left="0.7" right="0.7" top="0.75" bottom="0.75" header="0.3" footer="0.3"/>
  <pageSetup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A40"/>
  <sheetViews>
    <sheetView topLeftCell="A10" zoomScale="77" zoomScaleNormal="77" workbookViewId="0">
      <selection activeCell="E11" sqref="E11:E13"/>
    </sheetView>
  </sheetViews>
  <sheetFormatPr defaultColWidth="9.140625" defaultRowHeight="15" x14ac:dyDescent="0.25"/>
  <cols>
    <col min="1" max="1" width="19.28515625" style="19" customWidth="1"/>
    <col min="2" max="2" width="23.7109375" style="19" customWidth="1"/>
    <col min="3" max="3" width="22.7109375" style="19" bestFit="1" customWidth="1"/>
    <col min="4" max="4" width="13" style="19" customWidth="1"/>
    <col min="5" max="5" width="50.85546875" style="19" customWidth="1"/>
    <col min="6" max="6" width="14" style="19" customWidth="1"/>
    <col min="7" max="7" width="14.28515625" style="19" customWidth="1"/>
    <col min="8" max="8" width="15.85546875" style="19" customWidth="1"/>
    <col min="9" max="9" width="32.7109375" style="19" customWidth="1"/>
    <col min="10" max="10" width="85.28515625" style="19" customWidth="1"/>
    <col min="11" max="11" width="57.7109375" style="19" customWidth="1"/>
    <col min="12" max="12" width="11.42578125" style="19" customWidth="1"/>
    <col min="13" max="16384" width="9.140625" style="19"/>
  </cols>
  <sheetData>
    <row r="1" spans="1:53" ht="57" x14ac:dyDescent="0.25">
      <c r="A1" s="17" t="s">
        <v>8</v>
      </c>
      <c r="B1" s="69" t="s">
        <v>9</v>
      </c>
      <c r="C1" s="69" t="s">
        <v>161</v>
      </c>
      <c r="D1" s="18" t="s">
        <v>10</v>
      </c>
      <c r="E1" s="18" t="s">
        <v>11</v>
      </c>
      <c r="F1" s="18" t="s">
        <v>12</v>
      </c>
      <c r="G1" s="18" t="s">
        <v>13</v>
      </c>
      <c r="H1" s="18" t="s">
        <v>14</v>
      </c>
      <c r="I1" s="18" t="s">
        <v>15</v>
      </c>
      <c r="J1" s="18" t="s">
        <v>16</v>
      </c>
      <c r="L1" s="436"/>
      <c r="M1" s="436"/>
      <c r="N1" s="436"/>
      <c r="O1" s="436"/>
      <c r="P1" s="436" t="s">
        <v>242</v>
      </c>
      <c r="Q1" s="436" t="s">
        <v>243</v>
      </c>
    </row>
    <row r="2" spans="1:53" ht="29.25" x14ac:dyDescent="0.25">
      <c r="A2" s="1162" t="s">
        <v>38</v>
      </c>
      <c r="B2" s="355"/>
      <c r="C2" s="432"/>
      <c r="D2" s="222"/>
      <c r="E2" s="433" t="s">
        <v>17</v>
      </c>
      <c r="F2" s="434"/>
      <c r="G2" s="434"/>
      <c r="H2" s="435">
        <f>SUM(H3:H9)</f>
        <v>19533000</v>
      </c>
      <c r="I2" s="434"/>
      <c r="J2" s="434"/>
      <c r="L2" s="436">
        <v>65417</v>
      </c>
      <c r="M2" s="437">
        <v>708258</v>
      </c>
      <c r="N2" s="436">
        <v>2399</v>
      </c>
      <c r="O2" s="436">
        <f>ROUND(M2/N2,0)</f>
        <v>295</v>
      </c>
      <c r="P2" s="436">
        <f>O2/2*C14</f>
        <v>147500</v>
      </c>
      <c r="Q2" s="436">
        <f>P2</f>
        <v>147500</v>
      </c>
    </row>
    <row r="3" spans="1:53" ht="91.9" customHeight="1" x14ac:dyDescent="0.25">
      <c r="A3" s="1163"/>
      <c r="B3" s="1165" t="s">
        <v>634</v>
      </c>
      <c r="C3" s="1167">
        <f>G3+G4+G5+G6+G7</f>
        <v>9000</v>
      </c>
      <c r="D3" s="1170">
        <f>'Index_unit cost_A3'!C29</f>
        <v>5414</v>
      </c>
      <c r="E3" s="1173" t="s">
        <v>228</v>
      </c>
      <c r="F3" s="356">
        <v>0</v>
      </c>
      <c r="G3" s="353">
        <v>0</v>
      </c>
      <c r="H3" s="356">
        <f>F3*G3</f>
        <v>0</v>
      </c>
      <c r="I3" s="21" t="s">
        <v>39</v>
      </c>
      <c r="J3" s="22"/>
      <c r="K3" s="438" t="s">
        <v>318</v>
      </c>
      <c r="L3" s="437">
        <f>L2/N2</f>
        <v>27.268445185493956</v>
      </c>
      <c r="M3" s="436">
        <f>ROUND(L3*1000,0)</f>
        <v>27268</v>
      </c>
      <c r="N3" s="436">
        <f>M3*50%</f>
        <v>13634</v>
      </c>
      <c r="O3" s="436">
        <f>N3/5</f>
        <v>2726.8</v>
      </c>
      <c r="P3" s="436"/>
      <c r="Q3" s="436"/>
    </row>
    <row r="4" spans="1:53" ht="80.25" customHeight="1" x14ac:dyDescent="0.25">
      <c r="A4" s="1163"/>
      <c r="B4" s="1165"/>
      <c r="C4" s="1168"/>
      <c r="D4" s="1171"/>
      <c r="E4" s="1174"/>
      <c r="F4" s="356">
        <v>114</v>
      </c>
      <c r="G4" s="353">
        <v>3000</v>
      </c>
      <c r="H4" s="356">
        <f>F4*G4</f>
        <v>342000</v>
      </c>
      <c r="I4" s="21" t="s">
        <v>39</v>
      </c>
      <c r="J4" s="22" t="s">
        <v>319</v>
      </c>
      <c r="K4" s="23" t="s">
        <v>47</v>
      </c>
    </row>
    <row r="5" spans="1:53" ht="57" customHeight="1" x14ac:dyDescent="0.25">
      <c r="A5" s="1163"/>
      <c r="B5" s="1165"/>
      <c r="C5" s="1168"/>
      <c r="D5" s="1171"/>
      <c r="E5" s="1174"/>
      <c r="F5" s="357">
        <v>332</v>
      </c>
      <c r="G5" s="354">
        <v>3000</v>
      </c>
      <c r="H5" s="357">
        <f>G5*F5</f>
        <v>996000</v>
      </c>
      <c r="I5" s="29" t="s">
        <v>39</v>
      </c>
      <c r="J5" s="30" t="s">
        <v>320</v>
      </c>
      <c r="K5" s="31" t="s">
        <v>41</v>
      </c>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row>
    <row r="6" spans="1:53" ht="57" customHeight="1" x14ac:dyDescent="0.25">
      <c r="A6" s="1163"/>
      <c r="B6" s="1165"/>
      <c r="C6" s="1168"/>
      <c r="D6" s="1171"/>
      <c r="E6" s="1174"/>
      <c r="F6" s="357">
        <v>165</v>
      </c>
      <c r="G6" s="354">
        <v>3000</v>
      </c>
      <c r="H6" s="357">
        <f>F6*G6</f>
        <v>495000</v>
      </c>
      <c r="I6" s="29" t="s">
        <v>39</v>
      </c>
      <c r="J6" s="30" t="s">
        <v>321</v>
      </c>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row>
    <row r="7" spans="1:53" ht="56.45" customHeight="1" x14ac:dyDescent="0.25">
      <c r="A7" s="1163"/>
      <c r="B7" s="1166"/>
      <c r="C7" s="1169"/>
      <c r="D7" s="1172"/>
      <c r="E7" s="1175"/>
      <c r="F7" s="357">
        <v>0</v>
      </c>
      <c r="G7" s="354">
        <v>0</v>
      </c>
      <c r="H7" s="357">
        <f>F7*G7</f>
        <v>0</v>
      </c>
      <c r="I7" s="29" t="s">
        <v>39</v>
      </c>
      <c r="J7" s="30"/>
      <c r="K7" s="31"/>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row>
    <row r="8" spans="1:53" ht="174.75" customHeight="1" x14ac:dyDescent="0.25">
      <c r="A8" s="1163"/>
      <c r="B8" s="545" t="s">
        <v>635</v>
      </c>
      <c r="C8" s="705">
        <v>74000</v>
      </c>
      <c r="D8" s="705">
        <v>44366</v>
      </c>
      <c r="E8" s="431" t="s">
        <v>230</v>
      </c>
      <c r="F8" s="357">
        <v>20</v>
      </c>
      <c r="G8" s="354">
        <f>P2*4</f>
        <v>590000</v>
      </c>
      <c r="H8" s="357">
        <f>F8*G8</f>
        <v>11800000</v>
      </c>
      <c r="I8" s="29" t="s">
        <v>39</v>
      </c>
      <c r="J8" s="473" t="s">
        <v>430</v>
      </c>
      <c r="K8" s="31" t="s">
        <v>322</v>
      </c>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row>
    <row r="9" spans="1:53" ht="129.75" customHeight="1" x14ac:dyDescent="0.25">
      <c r="A9" s="1163"/>
      <c r="B9" s="546" t="s">
        <v>636</v>
      </c>
      <c r="C9" s="706">
        <v>74000</v>
      </c>
      <c r="D9" s="706">
        <v>44366</v>
      </c>
      <c r="E9" s="431" t="s">
        <v>229</v>
      </c>
      <c r="F9" s="357">
        <v>20</v>
      </c>
      <c r="G9" s="354">
        <f>Q2*2</f>
        <v>295000</v>
      </c>
      <c r="H9" s="357">
        <f>F9*G9</f>
        <v>5900000</v>
      </c>
      <c r="I9" s="29" t="s">
        <v>39</v>
      </c>
      <c r="J9" s="439" t="s">
        <v>431</v>
      </c>
      <c r="K9" s="31" t="s">
        <v>322</v>
      </c>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row>
    <row r="10" spans="1:53" ht="39" customHeight="1" x14ac:dyDescent="0.25">
      <c r="A10" s="1163"/>
      <c r="B10" s="373"/>
      <c r="C10" s="371"/>
      <c r="D10" s="372"/>
      <c r="E10" s="35" t="s">
        <v>19</v>
      </c>
      <c r="F10" s="358"/>
      <c r="G10" s="37"/>
      <c r="H10" s="359">
        <f>H11+H14+H15</f>
        <v>6595610</v>
      </c>
      <c r="I10" s="37"/>
      <c r="J10" s="38"/>
      <c r="K10" s="39"/>
    </row>
    <row r="11" spans="1:53" ht="25.5" customHeight="1" x14ac:dyDescent="0.25">
      <c r="A11" s="1163"/>
      <c r="B11" s="1176" t="s">
        <v>633</v>
      </c>
      <c r="C11" s="1177">
        <f>SUM(C3:C9)</f>
        <v>157000</v>
      </c>
      <c r="D11" s="1180">
        <f>SUM(D3:D9)</f>
        <v>94146</v>
      </c>
      <c r="E11" s="1183" t="s">
        <v>231</v>
      </c>
      <c r="F11" s="1186"/>
      <c r="G11" s="1153"/>
      <c r="H11" s="1150">
        <v>3000000</v>
      </c>
      <c r="I11" s="1153" t="s">
        <v>20</v>
      </c>
      <c r="J11" s="1156" t="s">
        <v>429</v>
      </c>
      <c r="K11" s="39"/>
    </row>
    <row r="12" spans="1:53" ht="25.5" customHeight="1" x14ac:dyDescent="0.25">
      <c r="A12" s="1163"/>
      <c r="B12" s="1165"/>
      <c r="C12" s="1178"/>
      <c r="D12" s="1181"/>
      <c r="E12" s="1184"/>
      <c r="F12" s="1187"/>
      <c r="G12" s="1154"/>
      <c r="H12" s="1151"/>
      <c r="I12" s="1154"/>
      <c r="J12" s="1157"/>
      <c r="K12" s="40"/>
    </row>
    <row r="13" spans="1:53" ht="87.75" customHeight="1" x14ac:dyDescent="0.25">
      <c r="A13" s="1163"/>
      <c r="B13" s="1166"/>
      <c r="C13" s="1179"/>
      <c r="D13" s="1182"/>
      <c r="E13" s="1185"/>
      <c r="F13" s="1155"/>
      <c r="G13" s="1155"/>
      <c r="H13" s="1152"/>
      <c r="I13" s="1155"/>
      <c r="J13" s="1158"/>
    </row>
    <row r="14" spans="1:53" ht="47.25" customHeight="1" x14ac:dyDescent="0.25">
      <c r="A14" s="1163"/>
      <c r="B14" s="373" t="s">
        <v>632</v>
      </c>
      <c r="C14" s="376">
        <v>1000</v>
      </c>
      <c r="D14" s="355">
        <v>1000</v>
      </c>
      <c r="E14" s="645" t="s">
        <v>673</v>
      </c>
      <c r="F14" s="41"/>
      <c r="G14" s="41"/>
      <c r="H14" s="360">
        <v>1800500</v>
      </c>
      <c r="I14" s="42" t="s">
        <v>20</v>
      </c>
      <c r="J14" s="374" t="s">
        <v>62</v>
      </c>
    </row>
    <row r="15" spans="1:53" ht="97.5" customHeight="1" x14ac:dyDescent="0.25">
      <c r="A15" s="1163"/>
      <c r="B15" s="348"/>
      <c r="C15" s="350"/>
      <c r="D15" s="370"/>
      <c r="E15" s="365" t="s">
        <v>233</v>
      </c>
      <c r="F15" s="41"/>
      <c r="G15" s="41"/>
      <c r="H15" s="934">
        <f>1952800+44-157734</f>
        <v>1795110</v>
      </c>
      <c r="I15" s="42" t="s">
        <v>20</v>
      </c>
      <c r="J15" s="374" t="s">
        <v>43</v>
      </c>
    </row>
    <row r="16" spans="1:53" ht="39.75" customHeight="1" x14ac:dyDescent="0.25">
      <c r="A16" s="1163"/>
      <c r="B16" s="348"/>
      <c r="C16" s="350"/>
      <c r="D16" s="370"/>
      <c r="E16" s="43" t="s">
        <v>232</v>
      </c>
      <c r="F16" s="44"/>
      <c r="G16" s="44"/>
      <c r="H16" s="361">
        <f>H17</f>
        <v>1000000</v>
      </c>
      <c r="I16" s="44"/>
      <c r="J16" s="45"/>
    </row>
    <row r="17" spans="1:10" ht="62.25" customHeight="1" x14ac:dyDescent="0.25">
      <c r="A17" s="1163"/>
      <c r="B17" s="348"/>
      <c r="C17" s="350"/>
      <c r="D17" s="370"/>
      <c r="E17" s="46" t="s">
        <v>241</v>
      </c>
      <c r="F17" s="29"/>
      <c r="G17" s="29"/>
      <c r="H17" s="357">
        <v>1000000</v>
      </c>
      <c r="I17" s="29"/>
      <c r="J17" s="47" t="s">
        <v>234</v>
      </c>
    </row>
    <row r="18" spans="1:10" ht="22.5" customHeight="1" x14ac:dyDescent="0.25">
      <c r="A18" s="1163"/>
      <c r="B18" s="348"/>
      <c r="C18" s="350"/>
      <c r="D18" s="370"/>
      <c r="E18" s="51" t="s">
        <v>22</v>
      </c>
      <c r="F18" s="37"/>
      <c r="G18" s="37"/>
      <c r="H18" s="362">
        <f>H19</f>
        <v>5425722</v>
      </c>
      <c r="I18" s="37"/>
      <c r="J18" s="37"/>
    </row>
    <row r="19" spans="1:10" ht="62.25" customHeight="1" x14ac:dyDescent="0.25">
      <c r="A19" s="1163"/>
      <c r="B19" s="348"/>
      <c r="C19" s="350"/>
      <c r="D19" s="370"/>
      <c r="E19" s="52" t="s">
        <v>23</v>
      </c>
      <c r="F19" s="21"/>
      <c r="G19" s="21"/>
      <c r="H19" s="356">
        <f>(H16+H10+H2)*0.2</f>
        <v>5425722</v>
      </c>
      <c r="I19" s="21" t="s">
        <v>24</v>
      </c>
      <c r="J19" s="52" t="s">
        <v>235</v>
      </c>
    </row>
    <row r="20" spans="1:10" x14ac:dyDescent="0.25">
      <c r="A20" s="1163"/>
      <c r="B20" s="58"/>
      <c r="C20" s="351"/>
      <c r="D20" s="68"/>
      <c r="E20" s="55" t="s">
        <v>25</v>
      </c>
      <c r="F20" s="56"/>
      <c r="G20" s="57"/>
      <c r="H20" s="363">
        <f>(H18+H16+H10+H2)</f>
        <v>32554332</v>
      </c>
      <c r="I20" s="20"/>
      <c r="J20" s="21"/>
    </row>
    <row r="21" spans="1:10" ht="32.25" customHeight="1" x14ac:dyDescent="0.25">
      <c r="A21" s="1163"/>
      <c r="B21" s="53"/>
      <c r="C21" s="53"/>
      <c r="D21" s="54"/>
      <c r="E21" s="21" t="s">
        <v>26</v>
      </c>
      <c r="F21" s="21"/>
      <c r="G21" s="21"/>
      <c r="H21" s="357">
        <f>H20*0.07</f>
        <v>2278803.2400000002</v>
      </c>
      <c r="I21" s="21" t="s">
        <v>24</v>
      </c>
      <c r="J21" s="47" t="s">
        <v>46</v>
      </c>
    </row>
    <row r="22" spans="1:10" x14ac:dyDescent="0.25">
      <c r="A22" s="1164"/>
      <c r="B22" s="58"/>
      <c r="C22" s="58"/>
      <c r="D22" s="59"/>
      <c r="E22" s="1159" t="s">
        <v>27</v>
      </c>
      <c r="F22" s="1160"/>
      <c r="G22" s="1161"/>
      <c r="H22" s="364">
        <f>H20+H21</f>
        <v>34833135.240000002</v>
      </c>
      <c r="I22" s="21"/>
      <c r="J22" s="21"/>
    </row>
    <row r="23" spans="1:10" x14ac:dyDescent="0.25">
      <c r="A23" s="60"/>
      <c r="B23" s="60"/>
      <c r="C23" s="60"/>
      <c r="D23" s="60"/>
      <c r="E23" s="32"/>
      <c r="F23" s="32"/>
      <c r="G23" s="32"/>
      <c r="H23" s="61"/>
      <c r="I23" s="32"/>
      <c r="J23" s="32"/>
    </row>
    <row r="24" spans="1:10" x14ac:dyDescent="0.25">
      <c r="A24" s="60"/>
      <c r="B24" s="60"/>
      <c r="C24" s="60"/>
      <c r="D24" s="60"/>
      <c r="E24" s="32"/>
      <c r="F24" s="62"/>
      <c r="G24" s="32"/>
      <c r="H24" s="32"/>
      <c r="I24" s="63"/>
      <c r="J24" s="32"/>
    </row>
    <row r="25" spans="1:10" x14ac:dyDescent="0.25">
      <c r="A25" s="60"/>
      <c r="B25" s="60"/>
      <c r="C25" s="60"/>
      <c r="D25" s="60"/>
      <c r="E25" s="32"/>
      <c r="F25" s="32"/>
      <c r="G25" s="32"/>
      <c r="H25" s="64"/>
      <c r="I25" s="65"/>
      <c r="J25" s="32"/>
    </row>
    <row r="26" spans="1:10" x14ac:dyDescent="0.25">
      <c r="A26" s="60"/>
      <c r="B26" s="60"/>
      <c r="C26" s="60"/>
      <c r="D26" s="60"/>
      <c r="E26" s="32"/>
      <c r="F26" s="32"/>
      <c r="G26" s="32"/>
      <c r="H26" s="66">
        <f>F28-H22</f>
        <v>600570.75999999791</v>
      </c>
      <c r="I26" s="63"/>
      <c r="J26" s="67"/>
    </row>
    <row r="27" spans="1:10" x14ac:dyDescent="0.25">
      <c r="A27" s="60"/>
      <c r="B27" s="60"/>
      <c r="C27" s="60"/>
      <c r="D27" s="60"/>
      <c r="E27" s="32"/>
      <c r="F27" s="32"/>
      <c r="G27" s="32"/>
      <c r="H27" s="66"/>
      <c r="I27" s="32"/>
      <c r="J27" s="32"/>
    </row>
    <row r="28" spans="1:10" x14ac:dyDescent="0.25">
      <c r="F28" s="19">
        <v>35433706</v>
      </c>
      <c r="H28" s="629">
        <v>34833135</v>
      </c>
    </row>
    <row r="30" spans="1:10" x14ac:dyDescent="0.25">
      <c r="F30" s="19">
        <f>F28/1.07</f>
        <v>33115613.084112149</v>
      </c>
      <c r="H30" s="629">
        <f>H22-H28</f>
        <v>0.24000000208616257</v>
      </c>
    </row>
    <row r="32" spans="1:10" x14ac:dyDescent="0.25">
      <c r="F32" s="19">
        <f>F30*10%</f>
        <v>3311561.308411215</v>
      </c>
    </row>
    <row r="33" spans="6:6" x14ac:dyDescent="0.25">
      <c r="F33" s="19">
        <f>F30*5%</f>
        <v>1655780.6542056075</v>
      </c>
    </row>
    <row r="34" spans="6:6" x14ac:dyDescent="0.25">
      <c r="F34" s="19">
        <f>F30*12%</f>
        <v>3973873.5700934576</v>
      </c>
    </row>
    <row r="35" spans="6:6" x14ac:dyDescent="0.25">
      <c r="F35" s="19">
        <f>F30*6%</f>
        <v>1986936.7850467288</v>
      </c>
    </row>
    <row r="36" spans="6:6" x14ac:dyDescent="0.25">
      <c r="F36" s="19">
        <f>F30*E405%</f>
        <v>0</v>
      </c>
    </row>
    <row r="37" spans="6:6" x14ac:dyDescent="0.25">
      <c r="F37" s="19">
        <f>F30*8%</f>
        <v>2649249.0467289719</v>
      </c>
    </row>
    <row r="38" spans="6:6" x14ac:dyDescent="0.25">
      <c r="F38" s="19">
        <f>F30*2%</f>
        <v>662312.26168224297</v>
      </c>
    </row>
    <row r="39" spans="6:6" x14ac:dyDescent="0.25">
      <c r="F39" s="19">
        <f>F30*3%</f>
        <v>993468.3925233644</v>
      </c>
    </row>
    <row r="40" spans="6:6" x14ac:dyDescent="0.25">
      <c r="F40" s="19">
        <f>F30*4%</f>
        <v>1324624.5233644859</v>
      </c>
    </row>
  </sheetData>
  <customSheetViews>
    <customSheetView guid="{8CBE9C39-5310-4947-A571-4E7513483F81}" scale="77" fitToPage="1" topLeftCell="A8">
      <selection activeCell="B9" sqref="B9"/>
      <pageMargins left="0.25" right="0.25" top="0.75" bottom="0.75" header="0.3" footer="0.3"/>
      <pageSetup scale="32" fitToHeight="0" orientation="landscape" r:id="rId1"/>
    </customSheetView>
    <customSheetView guid="{7AF4BFBE-7AFF-4136-8C3C-B2E1F06A2289}" scale="77" fitToPage="1" topLeftCell="A8">
      <selection activeCell="B9" sqref="B9"/>
      <pageMargins left="0.25" right="0.25" top="0.75" bottom="0.75" header="0.3" footer="0.3"/>
      <pageSetup scale="32" fitToHeight="0" orientation="landscape" r:id="rId2"/>
    </customSheetView>
    <customSheetView guid="{D825303C-EB26-41EF-A3A4-A726650E19B2}" scale="77" fitToPage="1" topLeftCell="A8">
      <selection activeCell="B9" sqref="B9"/>
      <pageMargins left="0.25" right="0.25" top="0.75" bottom="0.75" header="0.3" footer="0.3"/>
      <pageSetup scale="32" fitToHeight="0" orientation="landscape" r:id="rId3"/>
    </customSheetView>
    <customSheetView guid="{98219D75-EEDC-4E5F-BC93-4C01DC7D3020}" scale="77" fitToPage="1" topLeftCell="A7">
      <selection activeCell="E9" sqref="E9"/>
      <pageMargins left="0.25" right="0.25" top="0.75" bottom="0.75" header="0.3" footer="0.3"/>
      <pageSetup scale="32" fitToHeight="0" orientation="landscape" r:id="rId4"/>
    </customSheetView>
    <customSheetView guid="{C668C74F-D782-4098-816F-E127A65D4742}" scale="77" fitToPage="1" topLeftCell="A8">
      <selection activeCell="B9" sqref="B9"/>
      <pageMargins left="0.25" right="0.25" top="0.75" bottom="0.75" header="0.3" footer="0.3"/>
      <pageSetup scale="32" fitToHeight="0" orientation="landscape" r:id="rId5"/>
    </customSheetView>
  </customSheetViews>
  <mergeCells count="15">
    <mergeCell ref="H11:H13"/>
    <mergeCell ref="I11:I13"/>
    <mergeCell ref="J11:J13"/>
    <mergeCell ref="E22:G22"/>
    <mergeCell ref="A2:A22"/>
    <mergeCell ref="B3:B7"/>
    <mergeCell ref="C3:C7"/>
    <mergeCell ref="D3:D7"/>
    <mergeCell ref="E3:E7"/>
    <mergeCell ref="B11:B13"/>
    <mergeCell ref="C11:C13"/>
    <mergeCell ref="D11:D13"/>
    <mergeCell ref="E11:E13"/>
    <mergeCell ref="F11:F13"/>
    <mergeCell ref="G11:G13"/>
  </mergeCells>
  <pageMargins left="0.25" right="0.25" top="0.75" bottom="0.75" header="0.3" footer="0.3"/>
  <pageSetup scale="32" fitToHeight="0" orientation="landscape"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4:M32"/>
  <sheetViews>
    <sheetView topLeftCell="A4" zoomScale="86" zoomScaleNormal="86" workbookViewId="0">
      <selection activeCell="J27" sqref="J27"/>
    </sheetView>
  </sheetViews>
  <sheetFormatPr defaultColWidth="9.140625" defaultRowHeight="15" x14ac:dyDescent="0.25"/>
  <cols>
    <col min="1" max="1" width="9.140625" style="19"/>
    <col min="2" max="2" width="27.5703125" style="19" customWidth="1"/>
    <col min="3" max="3" width="16.28515625" style="19" customWidth="1"/>
    <col min="4" max="4" width="23.28515625" style="19" customWidth="1"/>
    <col min="5" max="5" width="16.28515625" style="19" customWidth="1"/>
    <col min="6" max="6" width="21.140625" style="19" customWidth="1"/>
    <col min="7" max="7" width="16.7109375" style="19" customWidth="1"/>
    <col min="8" max="8" width="19" style="19" customWidth="1"/>
    <col min="9" max="9" width="9.140625" style="19"/>
    <col min="10" max="10" width="14.85546875" style="19" customWidth="1"/>
    <col min="11" max="16384" width="9.140625" style="19"/>
  </cols>
  <sheetData>
    <row r="4" spans="2:13" ht="13.5" customHeight="1" x14ac:dyDescent="0.25"/>
    <row r="5" spans="2:13" hidden="1" x14ac:dyDescent="0.25"/>
    <row r="6" spans="2:13" ht="165.75" customHeight="1" x14ac:dyDescent="0.25">
      <c r="B6" s="1189" t="s">
        <v>28</v>
      </c>
      <c r="C6" s="1191" t="s">
        <v>228</v>
      </c>
      <c r="D6" s="1192"/>
      <c r="E6" s="1191" t="s">
        <v>236</v>
      </c>
      <c r="F6" s="1193"/>
      <c r="G6" s="1194" t="s">
        <v>229</v>
      </c>
      <c r="H6" s="1195"/>
      <c r="I6" s="1196" t="s">
        <v>323</v>
      </c>
      <c r="J6" s="1188" t="s">
        <v>29</v>
      </c>
    </row>
    <row r="7" spans="2:13" ht="60" x14ac:dyDescent="0.25">
      <c r="B7" s="1190"/>
      <c r="C7" s="70" t="s">
        <v>30</v>
      </c>
      <c r="D7" s="71" t="s">
        <v>31</v>
      </c>
      <c r="E7" s="70" t="s">
        <v>30</v>
      </c>
      <c r="F7" s="71" t="s">
        <v>31</v>
      </c>
      <c r="G7" s="70" t="s">
        <v>30</v>
      </c>
      <c r="H7" s="71" t="s">
        <v>31</v>
      </c>
      <c r="I7" s="1197"/>
      <c r="J7" s="1188"/>
    </row>
    <row r="8" spans="2:13" x14ac:dyDescent="0.25">
      <c r="B8" s="468" t="s">
        <v>32</v>
      </c>
      <c r="C8" s="389">
        <f>SUM('A3_Prevention of bullying'!G3:G7)*0.1</f>
        <v>900</v>
      </c>
      <c r="D8" s="389">
        <f>SUM('A3_Prevention of bullying'!H3:H7)/SUM('A3_Prevention of bullying'!G3:G7)*'Index_unit cost_A3'!C8</f>
        <v>183300</v>
      </c>
      <c r="E8" s="389">
        <f>'A3_Prevention of bullying'!G8*0.1</f>
        <v>59000</v>
      </c>
      <c r="F8" s="394">
        <f>'A3_Prevention of bullying'!H8/'A3_Prevention of bullying'!G8*'Index_unit cost_A3'!E8</f>
        <v>1180000</v>
      </c>
      <c r="G8" s="394">
        <f>ROUND('A3_Prevention of bullying'!G9*0.1,0)</f>
        <v>29500</v>
      </c>
      <c r="H8" s="394">
        <f>'A3_Prevention of bullying'!H9/'A3_Prevention of bullying'!G9*'Index_unit cost_A3'!G8</f>
        <v>590000</v>
      </c>
      <c r="I8" s="389">
        <f>M19</f>
        <v>1.2985965709999998</v>
      </c>
      <c r="J8" s="389">
        <f>(D8+F8+H8)*I8</f>
        <v>2536548.6821342995</v>
      </c>
    </row>
    <row r="9" spans="2:13" x14ac:dyDescent="0.25">
      <c r="B9" s="468" t="s">
        <v>33</v>
      </c>
      <c r="C9" s="389">
        <f>SUM('A3_Prevention of bullying'!G3:G7)*0.2</f>
        <v>1800</v>
      </c>
      <c r="D9" s="389">
        <f>SUM('A3_Prevention of bullying'!H3:H7)/SUM('A3_Prevention of bullying'!G3:G7)*'Index_unit cost_A3'!C9</f>
        <v>366600</v>
      </c>
      <c r="E9" s="389">
        <f>'A3_Prevention of bullying'!G8*0.2</f>
        <v>118000</v>
      </c>
      <c r="F9" s="394">
        <f>'A3_Prevention of bullying'!H8/'A3_Prevention of bullying'!G8*'Index_unit cost_A3'!E9</f>
        <v>2360000</v>
      </c>
      <c r="G9" s="394">
        <f>ROUND('A3_Prevention of bullying'!G9*0.2,0)</f>
        <v>59000</v>
      </c>
      <c r="H9" s="394">
        <f>'A3_Prevention of bullying'!H9/'A3_Prevention of bullying'!G9*'Index_unit cost_A3'!G9</f>
        <v>1180000</v>
      </c>
      <c r="I9" s="389">
        <f>M20</f>
        <v>1.4167688589609997</v>
      </c>
      <c r="J9" s="389">
        <f>(D9+F9+H9)*I9</f>
        <v>5534749.2244170411</v>
      </c>
    </row>
    <row r="10" spans="2:13" x14ac:dyDescent="0.25">
      <c r="B10" s="468" t="s">
        <v>34</v>
      </c>
      <c r="C10" s="389">
        <f>SUM('A3_Prevention of bullying'!G3:G7)*0.2</f>
        <v>1800</v>
      </c>
      <c r="D10" s="389">
        <f>SUM('A3_Prevention of bullying'!H3:H7)/SUM('A3_Prevention of bullying'!G3:G7)*'Index_unit cost_A3'!C10</f>
        <v>366600</v>
      </c>
      <c r="E10" s="389">
        <f>'A3_Prevention of bullying'!G8*0.2</f>
        <v>118000</v>
      </c>
      <c r="F10" s="394">
        <f>'A3_Prevention of bullying'!H8/'A3_Prevention of bullying'!G8*'Index_unit cost_A3'!E10</f>
        <v>2360000</v>
      </c>
      <c r="G10" s="394">
        <f>ROUND('A3_Prevention of bullying'!G9*0.2,0)</f>
        <v>59000</v>
      </c>
      <c r="H10" s="394">
        <f>'A3_Prevention of bullying'!H9/'A3_Prevention of bullying'!G9*'Index_unit cost_A3'!G10</f>
        <v>1180000</v>
      </c>
      <c r="I10" s="389">
        <f>M21</f>
        <v>1.5456948251264506</v>
      </c>
      <c r="J10" s="389">
        <f>(D10+F10+H10)*I10</f>
        <v>6038411.4038389921</v>
      </c>
    </row>
    <row r="11" spans="2:13" x14ac:dyDescent="0.25">
      <c r="B11" s="468" t="s">
        <v>324</v>
      </c>
      <c r="C11" s="389">
        <v>0</v>
      </c>
      <c r="D11" s="389">
        <v>0</v>
      </c>
      <c r="E11" s="389">
        <v>0</v>
      </c>
      <c r="F11" s="394">
        <v>0</v>
      </c>
      <c r="G11" s="394">
        <v>0</v>
      </c>
      <c r="H11" s="394">
        <v>0</v>
      </c>
      <c r="I11" s="389">
        <v>0</v>
      </c>
      <c r="J11" s="389"/>
    </row>
    <row r="12" spans="2:13" x14ac:dyDescent="0.25">
      <c r="B12" s="468" t="s">
        <v>325</v>
      </c>
      <c r="C12" s="389">
        <f>SUM('A3_Prevention of bullying'!G3:G7)*0.2</f>
        <v>1800</v>
      </c>
      <c r="D12" s="389">
        <f>SUM('A3_Prevention of bullying'!H3:H7)/SUM('A3_Prevention of bullying'!G3:G7)*'Index_unit cost_A3'!C12</f>
        <v>366600</v>
      </c>
      <c r="E12" s="389">
        <f>'A3_Prevention of bullying'!G8*0.2</f>
        <v>118000</v>
      </c>
      <c r="F12" s="394">
        <f>'A3_Prevention of bullying'!H8/'A3_Prevention of bullying'!G8*'Index_unit cost_A3'!E12</f>
        <v>2360000</v>
      </c>
      <c r="G12" s="394">
        <f>ROUND('A3_Prevention of bullying'!G9*0.2,0)</f>
        <v>59000</v>
      </c>
      <c r="H12" s="394">
        <f>'A3_Prevention of bullying'!H9/'A3_Prevention of bullying'!G9*'Index_unit cost_A3'!G12</f>
        <v>1180000</v>
      </c>
      <c r="I12" s="389">
        <f>M22</f>
        <v>1.8398111821463368</v>
      </c>
      <c r="J12" s="389">
        <f>(D12+F12+H12)*I12</f>
        <v>7187406.3641728796</v>
      </c>
    </row>
    <row r="13" spans="2:13" x14ac:dyDescent="0.25">
      <c r="B13" s="468" t="s">
        <v>326</v>
      </c>
      <c r="C13" s="389">
        <f>SUM('A3_Prevention of bullying'!G3:G7)*0.2</f>
        <v>1800</v>
      </c>
      <c r="D13" s="389">
        <f>SUM('A3_Prevention of bullying'!H3:H7)/SUM('A3_Prevention of bullying'!G3:G7)*'Index_unit cost_A3'!C13</f>
        <v>366600</v>
      </c>
      <c r="E13" s="389">
        <f>'A3_Prevention of bullying'!G8*0.2</f>
        <v>118000</v>
      </c>
      <c r="F13" s="394">
        <f>'A3_Prevention of bullying'!H8/'A3_Prevention of bullying'!G8*'Index_unit cost_A3'!E13</f>
        <v>2360000</v>
      </c>
      <c r="G13" s="394">
        <f>ROUND('A3_Prevention of bullying'!G9*0.2,0)</f>
        <v>59000</v>
      </c>
      <c r="H13" s="394">
        <f>'A3_Prevention of bullying'!H9/'A3_Prevention of bullying'!G9*'Index_unit cost_A3'!G13</f>
        <v>1180000</v>
      </c>
      <c r="I13" s="389">
        <f>M23</f>
        <v>2.0072339997216533</v>
      </c>
      <c r="J13" s="389">
        <f>(D13+F13+H13)*I13</f>
        <v>7841460.3433126109</v>
      </c>
    </row>
    <row r="14" spans="2:13" x14ac:dyDescent="0.25">
      <c r="B14" s="468" t="s">
        <v>327</v>
      </c>
      <c r="C14" s="389">
        <f>SUM('A3_Prevention of bullying'!G3:G7)*0.1</f>
        <v>900</v>
      </c>
      <c r="D14" s="389">
        <f>SUM('A3_Prevention of bullying'!H3:H7)/SUM('A3_Prevention of bullying'!G3:G7)*'Index_unit cost_A3'!C14</f>
        <v>183300</v>
      </c>
      <c r="E14" s="389">
        <f>'A3_Prevention of bullying'!G8*0.1</f>
        <v>59000</v>
      </c>
      <c r="F14" s="394">
        <f>'A3_Prevention of bullying'!H8/'A3_Prevention of bullying'!G8*'Index_unit cost_A3'!E14</f>
        <v>1180000</v>
      </c>
      <c r="G14" s="394">
        <f>ROUND('A3_Prevention of bullying'!G9*0.1,0)</f>
        <v>29500</v>
      </c>
      <c r="H14" s="394">
        <f>'A3_Prevention of bullying'!H9/'A3_Prevention of bullying'!G9*'Index_unit cost_A3'!G14</f>
        <v>590000</v>
      </c>
      <c r="I14" s="389">
        <f>M24</f>
        <v>2.1898922936963237</v>
      </c>
      <c r="J14" s="389">
        <f>(D14+F14+H14)*I14</f>
        <v>4277516.617277029</v>
      </c>
    </row>
    <row r="15" spans="2:13" x14ac:dyDescent="0.25">
      <c r="B15" s="1198" t="s">
        <v>18</v>
      </c>
      <c r="C15" s="1199"/>
      <c r="D15" s="1199"/>
      <c r="E15" s="1199"/>
      <c r="F15" s="1199"/>
      <c r="G15" s="1199"/>
      <c r="H15" s="1199"/>
      <c r="I15" s="1200"/>
      <c r="J15" s="395">
        <f>SUM(J8:J14)</f>
        <v>33416092.635152854</v>
      </c>
      <c r="L15" s="322">
        <v>2020</v>
      </c>
      <c r="M15" s="322">
        <v>1.091</v>
      </c>
    </row>
    <row r="16" spans="2:13" x14ac:dyDescent="0.25">
      <c r="B16" s="469"/>
      <c r="C16" s="469">
        <f t="shared" ref="C16:H16" si="0">SUM(C8:C14)</f>
        <v>9000</v>
      </c>
      <c r="D16" s="469">
        <f t="shared" si="0"/>
        <v>1833000</v>
      </c>
      <c r="E16" s="469">
        <f t="shared" si="0"/>
        <v>590000</v>
      </c>
      <c r="F16" s="469">
        <f t="shared" si="0"/>
        <v>11800000</v>
      </c>
      <c r="G16" s="469">
        <f t="shared" si="0"/>
        <v>295000</v>
      </c>
      <c r="H16" s="469">
        <f t="shared" si="0"/>
        <v>5900000</v>
      </c>
      <c r="I16" s="469"/>
      <c r="J16" s="469"/>
      <c r="L16" s="322"/>
      <c r="M16" s="322"/>
    </row>
    <row r="17" spans="2:13" x14ac:dyDescent="0.25">
      <c r="L17" s="322">
        <v>2021</v>
      </c>
      <c r="M17" s="322">
        <v>1.091</v>
      </c>
    </row>
    <row r="18" spans="2:13" x14ac:dyDescent="0.25">
      <c r="L18" s="322">
        <v>2022</v>
      </c>
      <c r="M18" s="323">
        <v>1.1902809999999999</v>
      </c>
    </row>
    <row r="19" spans="2:13" x14ac:dyDescent="0.25">
      <c r="L19" s="322">
        <v>2023</v>
      </c>
      <c r="M19" s="323">
        <v>1.2985965709999998</v>
      </c>
    </row>
    <row r="20" spans="2:13" x14ac:dyDescent="0.25">
      <c r="B20" s="1201" t="s">
        <v>28</v>
      </c>
      <c r="C20" s="1203" t="s">
        <v>30</v>
      </c>
      <c r="D20" s="1205" t="s">
        <v>31</v>
      </c>
      <c r="E20" s="1203" t="s">
        <v>30</v>
      </c>
      <c r="F20" s="1205" t="s">
        <v>31</v>
      </c>
      <c r="G20" s="1203" t="s">
        <v>30</v>
      </c>
      <c r="H20" s="1205" t="s">
        <v>31</v>
      </c>
      <c r="I20" s="1207"/>
      <c r="L20" s="322">
        <v>2024</v>
      </c>
      <c r="M20" s="323">
        <v>1.4167688589609997</v>
      </c>
    </row>
    <row r="21" spans="2:13" ht="51.75" customHeight="1" x14ac:dyDescent="0.25">
      <c r="B21" s="1202"/>
      <c r="C21" s="1204"/>
      <c r="D21" s="1206"/>
      <c r="E21" s="1204"/>
      <c r="F21" s="1206"/>
      <c r="G21" s="1204"/>
      <c r="H21" s="1206"/>
      <c r="I21" s="1208"/>
      <c r="L21" s="322">
        <v>2025</v>
      </c>
      <c r="M21" s="323">
        <v>1.5456948251264506</v>
      </c>
    </row>
    <row r="22" spans="2:13" x14ac:dyDescent="0.25">
      <c r="B22" s="72" t="s">
        <v>32</v>
      </c>
      <c r="C22" s="389">
        <f>ROUND(D8/D22,0)</f>
        <v>693</v>
      </c>
      <c r="D22" s="389">
        <f>SUM('A3_Prevention of bullying'!H3:H7)/SUM('A3_Prevention of bullying'!G3:G7)*M19</f>
        <v>264.48083496033325</v>
      </c>
      <c r="E22" s="389">
        <f>ROUND(F8/F22,0)</f>
        <v>45434</v>
      </c>
      <c r="F22" s="394">
        <f>'A3_Prevention of bullying'!H8/'A3_Prevention of bullying'!G8*'Index_unit cost_A3'!M19</f>
        <v>25.971931419999997</v>
      </c>
      <c r="G22" s="394">
        <f>ROUND(H8/H22,0)</f>
        <v>22717</v>
      </c>
      <c r="H22" s="394">
        <f>'A3_Prevention of bullying'!H9/'A3_Prevention of bullying'!G9*'Index_unit cost_A3'!M19</f>
        <v>25.971931419999997</v>
      </c>
      <c r="I22" s="368"/>
      <c r="L22" s="322">
        <v>2027</v>
      </c>
      <c r="M22" s="323">
        <v>1.8398111821463368</v>
      </c>
    </row>
    <row r="23" spans="2:13" x14ac:dyDescent="0.25">
      <c r="B23" s="72" t="s">
        <v>33</v>
      </c>
      <c r="C23" s="389">
        <f>ROUND(D9/D23,0)</f>
        <v>1270</v>
      </c>
      <c r="D23" s="389">
        <f>SUM('A3_Prevention of bullying'!H3:H7)/SUM('A3_Prevention of bullying'!G3:G7)*'Index_unit cost_A3'!M20</f>
        <v>288.5485909417236</v>
      </c>
      <c r="E23" s="389">
        <f>ROUND(F9/F23,0)</f>
        <v>83288</v>
      </c>
      <c r="F23" s="394">
        <f>'A3_Prevention of bullying'!H8/'A3_Prevention of bullying'!G8*'Index_unit cost_A3'!M20</f>
        <v>28.335377179219993</v>
      </c>
      <c r="G23" s="394">
        <f>ROUND(H9/H23,0)</f>
        <v>41644</v>
      </c>
      <c r="H23" s="394">
        <f>'A3_Prevention of bullying'!H9/'A3_Prevention of bullying'!G9*'Index_unit cost_A3'!M20</f>
        <v>28.335377179219993</v>
      </c>
      <c r="I23" s="368"/>
      <c r="L23" s="322">
        <v>2028</v>
      </c>
      <c r="M23" s="323">
        <v>2.0072339997216533</v>
      </c>
    </row>
    <row r="24" spans="2:13" x14ac:dyDescent="0.25">
      <c r="B24" s="72" t="s">
        <v>34</v>
      </c>
      <c r="C24" s="389">
        <f>ROUND(D10/D24,0)</f>
        <v>1165</v>
      </c>
      <c r="D24" s="389">
        <f>SUM('A3_Prevention of bullying'!H3:H7)/SUM('A3_Prevention of bullying'!G3:G7)*'Index_unit cost_A3'!M21</f>
        <v>314.80651271742045</v>
      </c>
      <c r="E24" s="389">
        <f>ROUND(F10/F24,0)</f>
        <v>76341</v>
      </c>
      <c r="F24" s="394">
        <f>'A3_Prevention of bullying'!H8/'A3_Prevention of bullying'!G8*'Index_unit cost_A3'!M21</f>
        <v>30.913896502529013</v>
      </c>
      <c r="G24" s="394">
        <f>ROUNDDOWN(H10/H24,0)</f>
        <v>38170</v>
      </c>
      <c r="H24" s="394">
        <f>'A3_Prevention of bullying'!H9/'A3_Prevention of bullying'!G9*'Index_unit cost_A3'!M21</f>
        <v>30.913896502529013</v>
      </c>
      <c r="I24" s="368"/>
      <c r="L24" s="322">
        <v>2029</v>
      </c>
      <c r="M24" s="323">
        <v>2.1898922936963237</v>
      </c>
    </row>
    <row r="25" spans="2:13" x14ac:dyDescent="0.25">
      <c r="B25" s="440" t="s">
        <v>324</v>
      </c>
      <c r="C25" s="389">
        <v>0</v>
      </c>
      <c r="D25" s="389">
        <v>0</v>
      </c>
      <c r="E25" s="389">
        <v>0</v>
      </c>
      <c r="F25" s="394">
        <v>0</v>
      </c>
      <c r="G25" s="394">
        <v>0</v>
      </c>
      <c r="H25" s="394">
        <v>0</v>
      </c>
      <c r="I25" s="368"/>
      <c r="L25" s="441"/>
      <c r="M25" s="442"/>
    </row>
    <row r="26" spans="2:13" x14ac:dyDescent="0.25">
      <c r="B26" s="440" t="s">
        <v>325</v>
      </c>
      <c r="C26" s="389">
        <f>ROUND(D12/D26,0)</f>
        <v>978</v>
      </c>
      <c r="D26" s="389">
        <f>SUM('A3_Prevention of bullying'!H3:H7)/SUM('A3_Prevention of bullying'!G3:G7)*'Index_unit cost_A3'!M22</f>
        <v>374.70821076380389</v>
      </c>
      <c r="E26" s="389">
        <f>ROUND(F12/F26,0)</f>
        <v>64137</v>
      </c>
      <c r="F26" s="394">
        <f>'A3_Prevention of bullying'!H8/'A3_Prevention of bullying'!G8*'Index_unit cost_A3'!M22</f>
        <v>36.796223642926734</v>
      </c>
      <c r="G26" s="394">
        <f>ROUND(H12/H26,0)</f>
        <v>32069</v>
      </c>
      <c r="H26" s="394">
        <f>'A3_Prevention of bullying'!H9/'A3_Prevention of bullying'!G9*'Index_unit cost_A3'!M22</f>
        <v>36.796223642926734</v>
      </c>
      <c r="I26" s="368"/>
      <c r="L26" s="441"/>
      <c r="M26" s="442"/>
    </row>
    <row r="27" spans="2:13" x14ac:dyDescent="0.25">
      <c r="B27" s="440" t="s">
        <v>326</v>
      </c>
      <c r="C27" s="389">
        <f>ROUND(D13/D27,0)</f>
        <v>897</v>
      </c>
      <c r="D27" s="389">
        <f>SUM('A3_Prevention of bullying'!H3:H7)/SUM('A3_Prevention of bullying'!G3:G7)*'Index_unit cost_A3'!M23</f>
        <v>408.80665794331003</v>
      </c>
      <c r="E27" s="389">
        <f>ROUND(F13/F27,0)</f>
        <v>58787</v>
      </c>
      <c r="F27" s="394">
        <f>'A3_Prevention of bullying'!H8/'A3_Prevention of bullying'!G8*'Index_unit cost_A3'!M23</f>
        <v>40.144679994433062</v>
      </c>
      <c r="G27" s="394">
        <f>ROUND(H13/H27,0)</f>
        <v>29394</v>
      </c>
      <c r="H27" s="394">
        <f>'A3_Prevention of bullying'!H9/'A3_Prevention of bullying'!G9*'Index_unit cost_A3'!M23</f>
        <v>40.144679994433062</v>
      </c>
      <c r="I27" s="368"/>
      <c r="L27" s="441"/>
      <c r="M27" s="442"/>
    </row>
    <row r="28" spans="2:13" x14ac:dyDescent="0.25">
      <c r="B28" s="440" t="s">
        <v>327</v>
      </c>
      <c r="C28" s="389">
        <f>ROUND(D14/D28,0)</f>
        <v>411</v>
      </c>
      <c r="D28" s="389">
        <f>SUM('A3_Prevention of bullying'!H3:H7)/SUM('A3_Prevention of bullying'!G3:G7)*'Index_unit cost_A3'!M24</f>
        <v>446.00806381615121</v>
      </c>
      <c r="E28" s="389">
        <f>ROUND(F14/F28,0)</f>
        <v>26942</v>
      </c>
      <c r="F28" s="394">
        <f>'A3_Prevention of bullying'!H8/'A3_Prevention of bullying'!G8*'Index_unit cost_A3'!M24</f>
        <v>43.797845873926477</v>
      </c>
      <c r="G28" s="394">
        <f>ROUND(H14/H28,0)</f>
        <v>13471</v>
      </c>
      <c r="H28" s="394">
        <f>'A3_Prevention of bullying'!H9/'A3_Prevention of bullying'!G9*'Index_unit cost_A3'!M24</f>
        <v>43.797845873926477</v>
      </c>
      <c r="I28" s="368"/>
      <c r="L28" s="441"/>
      <c r="M28" s="442"/>
    </row>
    <row r="29" spans="2:13" x14ac:dyDescent="0.25">
      <c r="B29" s="367" t="s">
        <v>237</v>
      </c>
      <c r="C29" s="470">
        <f>SUM(C22:C28)</f>
        <v>5414</v>
      </c>
      <c r="D29" s="470"/>
      <c r="E29" s="470">
        <f>SUM(E22:E28)</f>
        <v>354929</v>
      </c>
      <c r="F29" s="470"/>
      <c r="G29" s="470">
        <f>SUM(G22:G28)</f>
        <v>177465</v>
      </c>
      <c r="H29" s="470"/>
      <c r="I29" s="369"/>
    </row>
    <row r="30" spans="2:13" x14ac:dyDescent="0.25">
      <c r="E30" s="19">
        <f>ROUND(E29/8,0)</f>
        <v>44366</v>
      </c>
      <c r="G30" s="19">
        <f>ROUND(G29/4,0)</f>
        <v>44366</v>
      </c>
    </row>
    <row r="31" spans="2:13" x14ac:dyDescent="0.25">
      <c r="G31" s="375"/>
    </row>
    <row r="32" spans="2:13" x14ac:dyDescent="0.25">
      <c r="E32" s="375"/>
    </row>
  </sheetData>
  <customSheetViews>
    <customSheetView guid="{8CBE9C39-5310-4947-A571-4E7513483F81}" scale="86" hiddenRows="1" topLeftCell="A4">
      <selection activeCell="J27" sqref="J27"/>
      <pageMargins left="0.7" right="0.7" top="0.75" bottom="0.75" header="0.3" footer="0.3"/>
      <pageSetup paperSize="9" orientation="portrait" r:id="rId1"/>
    </customSheetView>
    <customSheetView guid="{7AF4BFBE-7AFF-4136-8C3C-B2E1F06A2289}" scale="86" hiddenRows="1" topLeftCell="A4">
      <selection activeCell="J27" sqref="J27"/>
      <pageMargins left="0.7" right="0.7" top="0.75" bottom="0.75" header="0.3" footer="0.3"/>
      <pageSetup paperSize="9" orientation="portrait" r:id="rId2"/>
    </customSheetView>
    <customSheetView guid="{D825303C-EB26-41EF-A3A4-A726650E19B2}" scale="86" hiddenRows="1" topLeftCell="A4">
      <selection activeCell="J27" sqref="J27"/>
      <pageMargins left="0.7" right="0.7" top="0.75" bottom="0.75" header="0.3" footer="0.3"/>
      <pageSetup paperSize="9" orientation="portrait" r:id="rId3"/>
    </customSheetView>
    <customSheetView guid="{98219D75-EEDC-4E5F-BC93-4C01DC7D3020}" scale="86" hiddenRows="1" topLeftCell="A4">
      <selection activeCell="J27" sqref="J27"/>
      <pageMargins left="0.7" right="0.7" top="0.75" bottom="0.75" header="0.3" footer="0.3"/>
      <pageSetup paperSize="9" orientation="portrait" r:id="rId4"/>
    </customSheetView>
    <customSheetView guid="{C668C74F-D782-4098-816F-E127A65D4742}" scale="86" hiddenRows="1" topLeftCell="A4">
      <selection activeCell="J27" sqref="J27"/>
      <pageMargins left="0.7" right="0.7" top="0.75" bottom="0.75" header="0.3" footer="0.3"/>
      <pageSetup paperSize="9" orientation="portrait" r:id="rId5"/>
    </customSheetView>
  </customSheetViews>
  <mergeCells count="15">
    <mergeCell ref="B15:I15"/>
    <mergeCell ref="B20:B21"/>
    <mergeCell ref="C20:C21"/>
    <mergeCell ref="D20:D21"/>
    <mergeCell ref="E20:E21"/>
    <mergeCell ref="F20:F21"/>
    <mergeCell ref="G20:G21"/>
    <mergeCell ref="H20:H21"/>
    <mergeCell ref="I20:I21"/>
    <mergeCell ref="J6:J7"/>
    <mergeCell ref="B6:B7"/>
    <mergeCell ref="C6:D6"/>
    <mergeCell ref="E6:F6"/>
    <mergeCell ref="G6:H6"/>
    <mergeCell ref="I6:I7"/>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31"/>
  <sheetViews>
    <sheetView topLeftCell="A13" zoomScale="85" zoomScaleNormal="85" zoomScaleSheetLayoutView="85" workbookViewId="0">
      <selection activeCell="B2" sqref="B2:B23"/>
    </sheetView>
  </sheetViews>
  <sheetFormatPr defaultRowHeight="15" x14ac:dyDescent="0.25"/>
  <cols>
    <col min="1" max="1" width="19.28515625" customWidth="1"/>
    <col min="2" max="2" width="23.7109375" customWidth="1"/>
    <col min="3" max="3" width="19.42578125" customWidth="1"/>
    <col min="4" max="4" width="13" customWidth="1"/>
    <col min="5" max="5" width="50.85546875" style="279" customWidth="1"/>
    <col min="6" max="6" width="14.85546875" customWidth="1"/>
    <col min="7" max="7" width="14.28515625" customWidth="1"/>
    <col min="8" max="8" width="17.42578125" customWidth="1"/>
    <col min="9" max="9" width="32.7109375" customWidth="1"/>
    <col min="10" max="10" width="61.140625" customWidth="1"/>
    <col min="11" max="11" width="103.28515625" customWidth="1"/>
    <col min="12" max="12" width="11.28515625" customWidth="1"/>
  </cols>
  <sheetData>
    <row r="1" spans="1:15" ht="57" x14ac:dyDescent="0.25">
      <c r="A1" s="80" t="s">
        <v>8</v>
      </c>
      <c r="B1" s="81" t="s">
        <v>9</v>
      </c>
      <c r="C1" s="81" t="s">
        <v>165</v>
      </c>
      <c r="D1" s="81" t="s">
        <v>10</v>
      </c>
      <c r="E1" s="81" t="s">
        <v>11</v>
      </c>
      <c r="F1" s="272" t="s">
        <v>12</v>
      </c>
      <c r="G1" s="81" t="s">
        <v>13</v>
      </c>
      <c r="H1" s="81" t="s">
        <v>14</v>
      </c>
      <c r="I1" s="81" t="s">
        <v>15</v>
      </c>
      <c r="J1" s="81" t="s">
        <v>16</v>
      </c>
    </row>
    <row r="2" spans="1:15" ht="15" customHeight="1" x14ac:dyDescent="0.25">
      <c r="A2" s="1074" t="s">
        <v>90</v>
      </c>
      <c r="B2" s="1084" t="s">
        <v>331</v>
      </c>
      <c r="C2" s="1086">
        <f>L4</f>
        <v>26000</v>
      </c>
      <c r="D2" s="1086">
        <v>16858</v>
      </c>
      <c r="E2" s="1076" t="s">
        <v>17</v>
      </c>
      <c r="F2" s="1218"/>
      <c r="G2" s="1066"/>
      <c r="H2" s="1209">
        <f>SUM(H4:H14)</f>
        <v>41711917</v>
      </c>
      <c r="I2" s="1066"/>
      <c r="J2" s="1066"/>
      <c r="K2" s="106"/>
    </row>
    <row r="3" spans="1:15" x14ac:dyDescent="0.25">
      <c r="A3" s="1074"/>
      <c r="B3" s="1085"/>
      <c r="C3" s="1087"/>
      <c r="D3" s="1085"/>
      <c r="E3" s="1077"/>
      <c r="F3" s="1218"/>
      <c r="G3" s="1066"/>
      <c r="H3" s="1066"/>
      <c r="I3" s="1066"/>
      <c r="J3" s="1066"/>
      <c r="K3" s="106"/>
    </row>
    <row r="4" spans="1:15" ht="163.9" customHeight="1" x14ac:dyDescent="0.25">
      <c r="A4" s="1074"/>
      <c r="B4" s="1085"/>
      <c r="C4" s="1087"/>
      <c r="D4" s="1085"/>
      <c r="E4" s="1210" t="s">
        <v>91</v>
      </c>
      <c r="F4" s="273">
        <v>10</v>
      </c>
      <c r="G4" s="224">
        <f>C2</f>
        <v>26000</v>
      </c>
      <c r="H4" s="155">
        <f t="shared" ref="H4:H14" si="0">F4*G4</f>
        <v>260000</v>
      </c>
      <c r="I4" s="131" t="s">
        <v>39</v>
      </c>
      <c r="J4" s="108" t="s">
        <v>144</v>
      </c>
      <c r="K4" s="189" t="s">
        <v>92</v>
      </c>
      <c r="L4">
        <f>M4+N4+O4</f>
        <v>26000</v>
      </c>
      <c r="M4">
        <v>11000</v>
      </c>
      <c r="N4">
        <v>12000</v>
      </c>
      <c r="O4">
        <v>3000</v>
      </c>
    </row>
    <row r="5" spans="1:15" ht="120" x14ac:dyDescent="0.25">
      <c r="A5" s="1074"/>
      <c r="B5" s="1085"/>
      <c r="C5" s="1087"/>
      <c r="D5" s="1085"/>
      <c r="E5" s="1210"/>
      <c r="F5" s="273">
        <v>10</v>
      </c>
      <c r="G5" s="224">
        <f>C2</f>
        <v>26000</v>
      </c>
      <c r="H5" s="155">
        <f t="shared" si="0"/>
        <v>260000</v>
      </c>
      <c r="I5" s="131" t="s">
        <v>39</v>
      </c>
      <c r="J5" s="114" t="s">
        <v>145</v>
      </c>
      <c r="K5" s="189"/>
    </row>
    <row r="6" spans="1:15" ht="42.6" customHeight="1" x14ac:dyDescent="0.25">
      <c r="A6" s="1074"/>
      <c r="B6" s="1085"/>
      <c r="C6" s="1087"/>
      <c r="D6" s="1085"/>
      <c r="E6" s="1210"/>
      <c r="F6" s="273">
        <v>60</v>
      </c>
      <c r="G6" s="224">
        <f>M4</f>
        <v>11000</v>
      </c>
      <c r="H6" s="155">
        <f t="shared" si="0"/>
        <v>660000</v>
      </c>
      <c r="I6" s="131" t="s">
        <v>39</v>
      </c>
      <c r="J6" s="132" t="s">
        <v>146</v>
      </c>
      <c r="K6" s="189"/>
    </row>
    <row r="7" spans="1:15" ht="52.9" customHeight="1" x14ac:dyDescent="0.25">
      <c r="A7" s="1074"/>
      <c r="B7" s="1085"/>
      <c r="C7" s="1087"/>
      <c r="D7" s="1085"/>
      <c r="E7" s="1210"/>
      <c r="F7" s="273">
        <v>40</v>
      </c>
      <c r="G7" s="224">
        <f>N4*2</f>
        <v>24000</v>
      </c>
      <c r="H7" s="155">
        <f t="shared" si="0"/>
        <v>960000</v>
      </c>
      <c r="I7" s="133" t="s">
        <v>39</v>
      </c>
      <c r="J7" s="132" t="s">
        <v>207</v>
      </c>
      <c r="K7" s="189"/>
    </row>
    <row r="8" spans="1:15" ht="76.150000000000006" customHeight="1" x14ac:dyDescent="0.25">
      <c r="A8" s="1074"/>
      <c r="B8" s="1085"/>
      <c r="C8" s="1087"/>
      <c r="D8" s="1085"/>
      <c r="E8" s="268" t="s">
        <v>93</v>
      </c>
      <c r="F8" s="273">
        <v>775</v>
      </c>
      <c r="G8" s="224">
        <f>G6</f>
        <v>11000</v>
      </c>
      <c r="H8" s="155">
        <f t="shared" si="0"/>
        <v>8525000</v>
      </c>
      <c r="I8" s="133" t="s">
        <v>39</v>
      </c>
      <c r="J8" s="134" t="s">
        <v>147</v>
      </c>
      <c r="K8" s="186"/>
    </row>
    <row r="9" spans="1:15" ht="45" x14ac:dyDescent="0.25">
      <c r="A9" s="1074"/>
      <c r="B9" s="1085"/>
      <c r="C9" s="1087"/>
      <c r="D9" s="1085"/>
      <c r="E9" s="268" t="s">
        <v>94</v>
      </c>
      <c r="F9" s="273">
        <v>545</v>
      </c>
      <c r="G9" s="224">
        <f>G7</f>
        <v>24000</v>
      </c>
      <c r="H9" s="155">
        <f t="shared" si="0"/>
        <v>13080000</v>
      </c>
      <c r="I9" s="133" t="s">
        <v>39</v>
      </c>
      <c r="J9" s="135" t="s">
        <v>206</v>
      </c>
      <c r="K9" s="186"/>
    </row>
    <row r="10" spans="1:15" ht="157.5" x14ac:dyDescent="0.25">
      <c r="A10" s="1074"/>
      <c r="B10" s="1085"/>
      <c r="C10" s="1087"/>
      <c r="D10" s="1085"/>
      <c r="E10" s="268" t="s">
        <v>95</v>
      </c>
      <c r="F10" s="273">
        <v>100</v>
      </c>
      <c r="G10" s="224">
        <f>M4*5+N4*2*3</f>
        <v>127000</v>
      </c>
      <c r="H10" s="155">
        <f t="shared" si="0"/>
        <v>12700000</v>
      </c>
      <c r="I10" s="133" t="s">
        <v>39</v>
      </c>
      <c r="J10" s="136" t="s">
        <v>148</v>
      </c>
      <c r="K10" s="186"/>
    </row>
    <row r="11" spans="1:15" ht="180.6" customHeight="1" x14ac:dyDescent="0.25">
      <c r="A11" s="1074"/>
      <c r="B11" s="1085"/>
      <c r="C11" s="1087"/>
      <c r="D11" s="1085"/>
      <c r="E11" s="268" t="s">
        <v>96</v>
      </c>
      <c r="F11" s="273">
        <v>40</v>
      </c>
      <c r="G11" s="224">
        <f>L4</f>
        <v>26000</v>
      </c>
      <c r="H11" s="155">
        <f t="shared" si="0"/>
        <v>1040000</v>
      </c>
      <c r="I11" s="133" t="s">
        <v>39</v>
      </c>
      <c r="J11" s="327" t="s">
        <v>208</v>
      </c>
      <c r="K11" s="186"/>
    </row>
    <row r="12" spans="1:15" ht="141.75" x14ac:dyDescent="0.25">
      <c r="A12" s="1074"/>
      <c r="B12" s="1085"/>
      <c r="C12" s="1087"/>
      <c r="D12" s="1085"/>
      <c r="E12" s="268" t="s">
        <v>97</v>
      </c>
      <c r="F12" s="273">
        <v>65</v>
      </c>
      <c r="G12" s="224">
        <f>O12</f>
        <v>29050</v>
      </c>
      <c r="H12" s="155">
        <f t="shared" si="0"/>
        <v>1888250</v>
      </c>
      <c r="I12" s="133" t="s">
        <v>39</v>
      </c>
      <c r="J12" s="328" t="s">
        <v>209</v>
      </c>
      <c r="K12" s="186" t="s">
        <v>156</v>
      </c>
      <c r="L12">
        <f>M4*85%</f>
        <v>9350</v>
      </c>
      <c r="M12">
        <f>N4*2*75%</f>
        <v>18000</v>
      </c>
      <c r="N12">
        <v>1700</v>
      </c>
      <c r="O12">
        <f>L12+M12+N12</f>
        <v>29050</v>
      </c>
    </row>
    <row r="13" spans="1:15" ht="123.75" customHeight="1" x14ac:dyDescent="0.25">
      <c r="A13" s="1074"/>
      <c r="B13" s="1085"/>
      <c r="C13" s="1087"/>
      <c r="D13" s="1085"/>
      <c r="E13" s="268" t="s">
        <v>98</v>
      </c>
      <c r="F13" s="273">
        <v>110</v>
      </c>
      <c r="G13" s="224">
        <f>ROUNDDOWN((G8/20*4+G9/20*8.5+3000/20),0)</f>
        <v>12550</v>
      </c>
      <c r="H13" s="155">
        <f t="shared" si="0"/>
        <v>1380500</v>
      </c>
      <c r="I13" s="133" t="s">
        <v>39</v>
      </c>
      <c r="J13" s="137" t="s">
        <v>157</v>
      </c>
      <c r="K13" s="186" t="s">
        <v>210</v>
      </c>
      <c r="L13">
        <f>M4/20*4</f>
        <v>2200</v>
      </c>
      <c r="M13">
        <f>N4*2/20*8.5</f>
        <v>10200</v>
      </c>
      <c r="N13">
        <f>O4/20</f>
        <v>150</v>
      </c>
      <c r="O13">
        <f>L13+M13+N13</f>
        <v>12550</v>
      </c>
    </row>
    <row r="14" spans="1:15" ht="126" x14ac:dyDescent="0.25">
      <c r="A14" s="1074"/>
      <c r="B14" s="1085"/>
      <c r="C14" s="1087"/>
      <c r="D14" s="1085"/>
      <c r="E14" s="268" t="s">
        <v>99</v>
      </c>
      <c r="F14" s="273">
        <v>469</v>
      </c>
      <c r="G14" s="155">
        <f>N14/20+O14/20</f>
        <v>2043</v>
      </c>
      <c r="H14" s="155">
        <f t="shared" si="0"/>
        <v>958167</v>
      </c>
      <c r="I14" s="133" t="s">
        <v>39</v>
      </c>
      <c r="J14" s="137" t="s">
        <v>211</v>
      </c>
      <c r="K14" s="190" t="s">
        <v>100</v>
      </c>
      <c r="L14" s="138" t="s">
        <v>101</v>
      </c>
      <c r="M14" s="138">
        <v>9133</v>
      </c>
      <c r="N14">
        <v>21488</v>
      </c>
      <c r="O14">
        <v>19372</v>
      </c>
    </row>
    <row r="15" spans="1:15" x14ac:dyDescent="0.25">
      <c r="A15" s="1074"/>
      <c r="B15" s="1085"/>
      <c r="C15" s="262"/>
      <c r="D15" s="1085"/>
      <c r="E15" s="191" t="s">
        <v>19</v>
      </c>
      <c r="F15" s="274"/>
      <c r="G15" s="198"/>
      <c r="H15" s="199">
        <f>H16+H17</f>
        <v>9059476</v>
      </c>
      <c r="I15" s="200"/>
      <c r="J15" s="201"/>
      <c r="K15" s="187"/>
    </row>
    <row r="16" spans="1:15" ht="60" x14ac:dyDescent="0.25">
      <c r="A16" s="1074"/>
      <c r="B16" s="1085"/>
      <c r="C16" s="262"/>
      <c r="D16" s="1085"/>
      <c r="E16" s="139" t="s">
        <v>102</v>
      </c>
      <c r="F16" s="275"/>
      <c r="G16" s="225"/>
      <c r="H16" s="936">
        <v>4074631</v>
      </c>
      <c r="I16" s="140" t="s">
        <v>20</v>
      </c>
      <c r="J16" s="141" t="s">
        <v>315</v>
      </c>
      <c r="K16" s="187"/>
    </row>
    <row r="17" spans="1:11" ht="63" customHeight="1" x14ac:dyDescent="0.25">
      <c r="A17" s="1074"/>
      <c r="B17" s="1085"/>
      <c r="C17" s="262"/>
      <c r="D17" s="1085"/>
      <c r="E17" s="1211" t="s">
        <v>103</v>
      </c>
      <c r="F17" s="1213"/>
      <c r="G17" s="1080"/>
      <c r="H17" s="1215">
        <f>4950000+34845</f>
        <v>4984845</v>
      </c>
      <c r="I17" s="1098" t="s">
        <v>20</v>
      </c>
      <c r="J17" s="1098" t="s">
        <v>316</v>
      </c>
      <c r="K17" s="187"/>
    </row>
    <row r="18" spans="1:11" ht="30" customHeight="1" x14ac:dyDescent="0.25">
      <c r="A18" s="1074"/>
      <c r="B18" s="1085"/>
      <c r="C18" s="262"/>
      <c r="D18" s="1085"/>
      <c r="E18" s="1212"/>
      <c r="F18" s="1214"/>
      <c r="G18" s="1081"/>
      <c r="H18" s="1216"/>
      <c r="I18" s="1099"/>
      <c r="J18" s="1099"/>
      <c r="K18" s="106"/>
    </row>
    <row r="19" spans="1:11" ht="22.15" customHeight="1" x14ac:dyDescent="0.25">
      <c r="A19" s="1074"/>
      <c r="B19" s="1085"/>
      <c r="C19" s="262"/>
      <c r="D19" s="1085"/>
      <c r="E19" s="205" t="s">
        <v>22</v>
      </c>
      <c r="F19" s="276"/>
      <c r="G19" s="207"/>
      <c r="H19" s="207">
        <f>H20</f>
        <v>10154278.600000001</v>
      </c>
      <c r="I19" s="206"/>
      <c r="J19" s="206"/>
      <c r="K19" s="106"/>
    </row>
    <row r="20" spans="1:11" ht="48" customHeight="1" x14ac:dyDescent="0.25">
      <c r="A20" s="1074"/>
      <c r="B20" s="1085"/>
      <c r="C20" s="262"/>
      <c r="D20" s="1085"/>
      <c r="E20" s="142" t="s">
        <v>23</v>
      </c>
      <c r="F20" s="277"/>
      <c r="G20" s="223"/>
      <c r="H20" s="223">
        <f>(H15+H2)*0.2</f>
        <v>10154278.600000001</v>
      </c>
      <c r="I20" s="143" t="s">
        <v>24</v>
      </c>
      <c r="J20" s="143" t="s">
        <v>104</v>
      </c>
      <c r="K20" s="106"/>
    </row>
    <row r="21" spans="1:11" x14ac:dyDescent="0.25">
      <c r="A21" s="1074"/>
      <c r="B21" s="1085"/>
      <c r="C21" s="262"/>
      <c r="D21" s="1085"/>
      <c r="E21" s="208" t="s">
        <v>25</v>
      </c>
      <c r="F21" s="226"/>
      <c r="G21" s="198"/>
      <c r="H21" s="227">
        <f>H15+H2+H19</f>
        <v>60925671.600000001</v>
      </c>
      <c r="I21" s="204"/>
      <c r="J21" s="200"/>
      <c r="K21" s="106"/>
    </row>
    <row r="22" spans="1:11" ht="30" x14ac:dyDescent="0.25">
      <c r="A22" s="1074"/>
      <c r="B22" s="1085"/>
      <c r="C22" s="262"/>
      <c r="D22" s="1085"/>
      <c r="E22" s="131" t="s">
        <v>26</v>
      </c>
      <c r="F22" s="273"/>
      <c r="G22" s="155"/>
      <c r="H22" s="155">
        <f>H21*0.07</f>
        <v>4264797.0120000001</v>
      </c>
      <c r="I22" s="131" t="s">
        <v>24</v>
      </c>
      <c r="J22" s="114" t="s">
        <v>46</v>
      </c>
      <c r="K22" s="106"/>
    </row>
    <row r="23" spans="1:11" x14ac:dyDescent="0.25">
      <c r="A23" s="1074"/>
      <c r="B23" s="1217"/>
      <c r="C23" s="266"/>
      <c r="D23" s="1217"/>
      <c r="E23" s="1115" t="s">
        <v>27</v>
      </c>
      <c r="F23" s="1101"/>
      <c r="G23" s="1102"/>
      <c r="H23" s="165">
        <f>H21+H22</f>
        <v>65190468.612000003</v>
      </c>
      <c r="I23" s="131"/>
      <c r="J23" s="131"/>
      <c r="K23" s="106"/>
    </row>
    <row r="24" spans="1:11" x14ac:dyDescent="0.25">
      <c r="H24" s="144"/>
    </row>
    <row r="25" spans="1:11" x14ac:dyDescent="0.25">
      <c r="F25" s="278"/>
      <c r="I25" s="145"/>
    </row>
    <row r="26" spans="1:11" x14ac:dyDescent="0.25">
      <c r="F26" s="146"/>
      <c r="H26" s="147"/>
      <c r="I26" s="148"/>
    </row>
    <row r="27" spans="1:11" x14ac:dyDescent="0.25">
      <c r="I27" s="145"/>
    </row>
    <row r="28" spans="1:11" x14ac:dyDescent="0.25">
      <c r="D28" s="146">
        <f>H21</f>
        <v>60925671.600000001</v>
      </c>
      <c r="G28" s="149"/>
      <c r="H28" s="146">
        <v>65190468</v>
      </c>
    </row>
    <row r="29" spans="1:11" x14ac:dyDescent="0.25">
      <c r="D29">
        <f>D28*8%</f>
        <v>4874053.7280000001</v>
      </c>
      <c r="H29" s="150"/>
      <c r="I29" s="151"/>
    </row>
    <row r="30" spans="1:11" x14ac:dyDescent="0.25">
      <c r="H30" s="146">
        <f>H23-H28</f>
        <v>0.6120000034570694</v>
      </c>
    </row>
    <row r="31" spans="1:11" x14ac:dyDescent="0.25">
      <c r="H31" s="144"/>
    </row>
  </sheetData>
  <customSheetViews>
    <customSheetView guid="{8CBE9C39-5310-4947-A571-4E7513483F81}" scale="85" topLeftCell="A13">
      <selection activeCell="B2" sqref="B2:B23"/>
      <pageMargins left="0.70866141732283472" right="0.70866141732283472" top="0.74803149606299213" bottom="0.74803149606299213" header="0.31496062992125984" footer="0.31496062992125984"/>
      <pageSetup paperSize="9" orientation="landscape" r:id="rId1"/>
      <headerFooter scaleWithDoc="0" alignWithMargins="0"/>
    </customSheetView>
    <customSheetView guid="{7AF4BFBE-7AFF-4136-8C3C-B2E1F06A2289}" scale="85" topLeftCell="A13">
      <selection activeCell="B2" sqref="B2:B23"/>
      <pageMargins left="0.70866141732283472" right="0.70866141732283472" top="0.74803149606299213" bottom="0.74803149606299213" header="0.31496062992125984" footer="0.31496062992125984"/>
      <pageSetup paperSize="9" orientation="landscape" r:id="rId2"/>
      <headerFooter scaleWithDoc="0" alignWithMargins="0"/>
    </customSheetView>
    <customSheetView guid="{D825303C-EB26-41EF-A3A4-A726650E19B2}" scale="85" topLeftCell="A13">
      <selection activeCell="B2" sqref="B2:B23"/>
      <pageMargins left="0.70866141732283472" right="0.70866141732283472" top="0.74803149606299213" bottom="0.74803149606299213" header="0.31496062992125984" footer="0.31496062992125984"/>
      <pageSetup paperSize="9" orientation="landscape" r:id="rId3"/>
      <headerFooter scaleWithDoc="0" alignWithMargins="0"/>
    </customSheetView>
    <customSheetView guid="{98219D75-EEDC-4E5F-BC93-4C01DC7D3020}" scale="85" topLeftCell="A20">
      <selection activeCell="H23" sqref="H23"/>
      <pageMargins left="0.70866141732283472" right="0.70866141732283472" top="0.74803149606299213" bottom="0.74803149606299213" header="0.31496062992125984" footer="0.31496062992125984"/>
      <pageSetup paperSize="9" orientation="landscape" r:id="rId4"/>
      <headerFooter scaleWithDoc="0" alignWithMargins="0"/>
    </customSheetView>
    <customSheetView guid="{C668C74F-D782-4098-816F-E127A65D4742}" scale="85" topLeftCell="A13">
      <selection activeCell="B2" sqref="B2:B23"/>
      <pageMargins left="0.70866141732283472" right="0.70866141732283472" top="0.74803149606299213" bottom="0.74803149606299213" header="0.31496062992125984" footer="0.31496062992125984"/>
      <pageSetup paperSize="9" orientation="landscape" r:id="rId5"/>
      <headerFooter scaleWithDoc="0" alignWithMargins="0"/>
    </customSheetView>
  </customSheetViews>
  <mergeCells count="18">
    <mergeCell ref="A2:A23"/>
    <mergeCell ref="B2:B23"/>
    <mergeCell ref="D2:D23"/>
    <mergeCell ref="E2:E3"/>
    <mergeCell ref="F2:F3"/>
    <mergeCell ref="E23:G23"/>
    <mergeCell ref="C2:C14"/>
    <mergeCell ref="H2:H3"/>
    <mergeCell ref="I2:I3"/>
    <mergeCell ref="J2:J3"/>
    <mergeCell ref="E4:E7"/>
    <mergeCell ref="E17:E18"/>
    <mergeCell ref="F17:F18"/>
    <mergeCell ref="G17:G18"/>
    <mergeCell ref="H17:H18"/>
    <mergeCell ref="I17:I18"/>
    <mergeCell ref="J17:J18"/>
    <mergeCell ref="G2:G3"/>
  </mergeCells>
  <pageMargins left="0.70866141732283472" right="0.70866141732283472" top="0.74803149606299213" bottom="0.74803149606299213" header="0.31496062992125984" footer="0.31496062992125984"/>
  <pageSetup paperSize="9" orientation="landscape" r:id="rId6"/>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C18"/>
  <sheetViews>
    <sheetView zoomScale="71" zoomScaleNormal="71" workbookViewId="0">
      <selection activeCell="B15" sqref="B15"/>
    </sheetView>
  </sheetViews>
  <sheetFormatPr defaultRowHeight="15" x14ac:dyDescent="0.25"/>
  <cols>
    <col min="1" max="1" width="22" customWidth="1"/>
    <col min="2" max="3" width="16.42578125" customWidth="1"/>
    <col min="4" max="4" width="20.28515625" customWidth="1"/>
    <col min="5" max="5" width="19.5703125" customWidth="1"/>
    <col min="6" max="7" width="16.5703125" customWidth="1"/>
    <col min="8" max="9" width="18.28515625" customWidth="1"/>
    <col min="10" max="11" width="17" customWidth="1"/>
    <col min="12" max="23" width="18" customWidth="1"/>
    <col min="24" max="24" width="14.85546875" customWidth="1"/>
    <col min="25" max="25" width="16.85546875" customWidth="1"/>
    <col min="27" max="27" width="15" customWidth="1"/>
  </cols>
  <sheetData>
    <row r="1" spans="1:29" ht="18.75" customHeight="1" x14ac:dyDescent="0.25"/>
    <row r="2" spans="1:29" ht="90" customHeight="1" x14ac:dyDescent="0.25">
      <c r="A2" s="1106" t="s">
        <v>28</v>
      </c>
      <c r="B2" s="1108" t="s">
        <v>105</v>
      </c>
      <c r="C2" s="1109"/>
      <c r="D2" s="1108" t="s">
        <v>106</v>
      </c>
      <c r="E2" s="1109"/>
      <c r="F2" s="1108" t="s">
        <v>212</v>
      </c>
      <c r="G2" s="1109"/>
      <c r="H2" s="1108" t="s">
        <v>213</v>
      </c>
      <c r="I2" s="1109"/>
      <c r="J2" s="1108" t="s">
        <v>107</v>
      </c>
      <c r="K2" s="1109"/>
      <c r="L2" s="1108" t="s">
        <v>108</v>
      </c>
      <c r="M2" s="1109"/>
      <c r="N2" s="1108" t="s">
        <v>109</v>
      </c>
      <c r="O2" s="1109"/>
      <c r="P2" s="1108" t="s">
        <v>110</v>
      </c>
      <c r="Q2" s="1109"/>
      <c r="R2" s="1108" t="s">
        <v>97</v>
      </c>
      <c r="S2" s="1109"/>
      <c r="T2" s="1108" t="s">
        <v>111</v>
      </c>
      <c r="U2" s="1109"/>
      <c r="V2" s="1108" t="s">
        <v>112</v>
      </c>
      <c r="W2" s="1109"/>
      <c r="X2" s="1103" t="s">
        <v>192</v>
      </c>
      <c r="Y2" s="1116" t="s">
        <v>29</v>
      </c>
    </row>
    <row r="3" spans="1:29" ht="75" x14ac:dyDescent="0.25">
      <c r="A3" s="1122"/>
      <c r="B3" s="123" t="s">
        <v>30</v>
      </c>
      <c r="C3" s="124" t="s">
        <v>31</v>
      </c>
      <c r="D3" s="123" t="s">
        <v>30</v>
      </c>
      <c r="E3" s="124" t="s">
        <v>31</v>
      </c>
      <c r="F3" s="123" t="s">
        <v>30</v>
      </c>
      <c r="G3" s="124" t="s">
        <v>31</v>
      </c>
      <c r="H3" s="123" t="s">
        <v>30</v>
      </c>
      <c r="I3" s="124" t="s">
        <v>31</v>
      </c>
      <c r="J3" s="123" t="s">
        <v>30</v>
      </c>
      <c r="K3" s="124" t="s">
        <v>31</v>
      </c>
      <c r="L3" s="123" t="s">
        <v>30</v>
      </c>
      <c r="M3" s="124" t="s">
        <v>31</v>
      </c>
      <c r="N3" s="124" t="s">
        <v>30</v>
      </c>
      <c r="O3" s="124" t="s">
        <v>31</v>
      </c>
      <c r="P3" s="124" t="s">
        <v>30</v>
      </c>
      <c r="Q3" s="124" t="s">
        <v>31</v>
      </c>
      <c r="R3" s="124" t="s">
        <v>30</v>
      </c>
      <c r="S3" s="124" t="s">
        <v>31</v>
      </c>
      <c r="T3" s="124" t="s">
        <v>30</v>
      </c>
      <c r="U3" s="124" t="s">
        <v>31</v>
      </c>
      <c r="V3" s="152" t="s">
        <v>30</v>
      </c>
      <c r="W3" s="152" t="s">
        <v>31</v>
      </c>
      <c r="X3" s="1121"/>
      <c r="Y3" s="1117"/>
    </row>
    <row r="4" spans="1:29" ht="30" customHeight="1" x14ac:dyDescent="0.25">
      <c r="A4" s="125" t="s">
        <v>87</v>
      </c>
      <c r="B4" s="126">
        <f>'A4_Adult literacy '!G4*0.3</f>
        <v>7800</v>
      </c>
      <c r="C4" s="127">
        <f>'A4_Adult literacy '!H4/'A4_Adult literacy '!G4*'Index_unit cost_A4'!B4</f>
        <v>78000</v>
      </c>
      <c r="D4" s="126">
        <f>'A4_Adult literacy '!G5*0.3</f>
        <v>7800</v>
      </c>
      <c r="E4" s="127">
        <f>'A4_Adult literacy '!H5/'A4_Adult literacy '!G5*'Index_unit cost_A4'!D4</f>
        <v>78000</v>
      </c>
      <c r="F4" s="125">
        <f>ROUND('A4_Adult literacy '!G8*0.3,0)</f>
        <v>3300</v>
      </c>
      <c r="G4" s="127">
        <f>'A4_Adult literacy '!H6/'A4_Adult literacy '!G6*'Index_unit cost_A4'!F4</f>
        <v>198000</v>
      </c>
      <c r="H4" s="125">
        <f>ROUND('A4_Adult literacy '!G9*0.3,0)</f>
        <v>7200</v>
      </c>
      <c r="I4" s="127">
        <f>'A4_Adult literacy '!H7/'A4_Adult literacy '!G7*'Index_unit cost_A4'!H4</f>
        <v>288000</v>
      </c>
      <c r="J4" s="125">
        <f>ROUND('A4_Adult literacy '!G8*0.3,0)</f>
        <v>3300</v>
      </c>
      <c r="K4" s="127">
        <f>'A4_Adult literacy '!H8/'A4_Adult literacy '!G8*'Index_unit cost_A4'!J4</f>
        <v>2557500</v>
      </c>
      <c r="L4" s="125">
        <f>ROUND('A4_Adult literacy '!G9*0.3,0)</f>
        <v>7200</v>
      </c>
      <c r="M4" s="127">
        <f>'A4_Adult literacy '!H9/'A4_Adult literacy '!G9*'Index_unit cost_A4'!L4</f>
        <v>3924000</v>
      </c>
      <c r="N4" s="153">
        <f>ROUND('A4_Adult literacy '!G10*0.3,0)</f>
        <v>38100</v>
      </c>
      <c r="O4" s="127">
        <f>'A4_Adult literacy '!H10/'A4_Adult literacy '!G10*'Index_unit cost_A4'!N4</f>
        <v>3810000</v>
      </c>
      <c r="P4" s="153">
        <f>ROUND('A4_Adult literacy '!G11*0.3,0)</f>
        <v>7800</v>
      </c>
      <c r="Q4" s="127">
        <f>'A4_Adult literacy '!H11/'A4_Adult literacy '!G11*'Index_unit cost_A4'!P4</f>
        <v>312000</v>
      </c>
      <c r="R4" s="153">
        <f>'A4_Adult literacy '!G12*0.3</f>
        <v>8715</v>
      </c>
      <c r="S4" s="127">
        <f>'A4_Adult literacy '!H12/'A4_Adult literacy '!G12*'Index_unit cost_A4'!R4</f>
        <v>566475</v>
      </c>
      <c r="T4" s="153">
        <f>ROUND('A4_Adult literacy '!G13*0.3,0)</f>
        <v>3765</v>
      </c>
      <c r="U4" s="127">
        <f>'A4_Adult literacy '!H13/'A4_Adult literacy '!G13*'Index_unit cost_A4'!T4</f>
        <v>414150</v>
      </c>
      <c r="V4" s="126">
        <f>ROUND('A4_Adult literacy '!G14*0.3,0)</f>
        <v>613</v>
      </c>
      <c r="W4" s="127">
        <f>'A4_Adult literacy '!H14/'A4_Adult literacy '!G14*'Index_unit cost_A4'!V4</f>
        <v>287497</v>
      </c>
      <c r="X4" s="298">
        <v>1.417</v>
      </c>
      <c r="Y4" s="125">
        <f>(C4+E4+G4+I4+K4+M4+O4+Q4+S4+U4+W4)*X4</f>
        <v>17731802.374000002</v>
      </c>
    </row>
    <row r="5" spans="1:29" ht="26.25" customHeight="1" x14ac:dyDescent="0.25">
      <c r="A5" s="125" t="s">
        <v>88</v>
      </c>
      <c r="B5" s="126">
        <f>'A4_Adult literacy '!G4*0.4</f>
        <v>10400</v>
      </c>
      <c r="C5" s="127">
        <f>'A4_Adult literacy '!H4/'A4_Adult literacy '!G4*'Index_unit cost_A4'!B5</f>
        <v>104000</v>
      </c>
      <c r="D5" s="126">
        <f>'A4_Adult literacy '!G5*0.4</f>
        <v>10400</v>
      </c>
      <c r="E5" s="127">
        <f>'A4_Adult literacy '!H5/'A4_Adult literacy '!G5*'Index_unit cost_A4'!D5</f>
        <v>104000</v>
      </c>
      <c r="F5" s="126">
        <f>ROUND('A4_Adult literacy '!G8*0.4,0)</f>
        <v>4400</v>
      </c>
      <c r="G5" s="127">
        <f>'A4_Adult literacy '!H6/'A4_Adult literacy '!G6*'Index_unit cost_A4'!F5</f>
        <v>264000</v>
      </c>
      <c r="H5" s="125">
        <f>ROUND('A4_Adult literacy '!G7*0.4,0)</f>
        <v>9600</v>
      </c>
      <c r="I5" s="127">
        <f>'A4_Adult literacy '!H7/'A4_Adult literacy '!G7*'Index_unit cost_A4'!H5</f>
        <v>384000</v>
      </c>
      <c r="J5" s="125">
        <f>ROUND('A4_Adult literacy '!G8*0.4,0)</f>
        <v>4400</v>
      </c>
      <c r="K5" s="127">
        <f>'A4_Adult literacy '!H8/'A4_Adult literacy '!G8*'Index_unit cost_A4'!J5</f>
        <v>3410000</v>
      </c>
      <c r="L5" s="125">
        <f>ROUND('A4_Adult literacy '!G9*0.4,0)</f>
        <v>9600</v>
      </c>
      <c r="M5" s="127">
        <f>'A4_Adult literacy '!H9/'A4_Adult literacy '!G9*'Index_unit cost_A4'!L5</f>
        <v>5232000</v>
      </c>
      <c r="N5" s="153">
        <f>ROUND('A4_Adult literacy '!G10*0.4,0)</f>
        <v>50800</v>
      </c>
      <c r="O5" s="127">
        <f>'A4_Adult literacy '!H10/'A4_Adult literacy '!G10*'Index_unit cost_A4'!N5</f>
        <v>5080000</v>
      </c>
      <c r="P5" s="153">
        <f>ROUND('A4_Adult literacy '!G11*0.4,0)</f>
        <v>10400</v>
      </c>
      <c r="Q5" s="127">
        <f>'A4_Adult literacy '!H11/'A4_Adult literacy '!G11*'Index_unit cost_A4'!P5</f>
        <v>416000</v>
      </c>
      <c r="R5" s="153">
        <f>'A4_Adult literacy '!G12*0.4</f>
        <v>11620</v>
      </c>
      <c r="S5" s="127">
        <f>'A4_Adult literacy '!H12/'A4_Adult literacy '!G12*'Index_unit cost_A4'!R5</f>
        <v>755300</v>
      </c>
      <c r="T5" s="153">
        <f>ROUND('A4_Adult literacy '!G13*0.4,0)</f>
        <v>5020</v>
      </c>
      <c r="U5" s="127">
        <f>'A4_Adult literacy '!H13/'A4_Adult literacy '!G13*'Index_unit cost_A4'!T5</f>
        <v>552200</v>
      </c>
      <c r="V5" s="126">
        <f>ROUND('A4_Adult literacy '!G14*0.4,0)</f>
        <v>817</v>
      </c>
      <c r="W5" s="127">
        <f>'A4_Adult literacy '!H14/'A4_Adult literacy '!G14*'Index_unit cost_A4'!V5</f>
        <v>383173</v>
      </c>
      <c r="X5" s="298">
        <v>1.546</v>
      </c>
      <c r="Y5" s="125">
        <f>(C5+E5+G5+I5+K5+M5+O5+Q5+S5+U5+W5)*X5</f>
        <v>25794504.458000001</v>
      </c>
      <c r="AA5" s="144"/>
    </row>
    <row r="6" spans="1:29" ht="26.25" customHeight="1" x14ac:dyDescent="0.25">
      <c r="A6" s="125" t="s">
        <v>89</v>
      </c>
      <c r="B6" s="126">
        <f>'A4_Adult literacy '!G4*0.3</f>
        <v>7800</v>
      </c>
      <c r="C6" s="127">
        <f>'A4_Adult literacy '!H4/'A4_Adult literacy '!G4*'Index_unit cost_A4'!B6</f>
        <v>78000</v>
      </c>
      <c r="D6" s="126">
        <f>'A4_Adult literacy '!G5*0.3</f>
        <v>7800</v>
      </c>
      <c r="E6" s="127">
        <f>'A4_Adult literacy '!H5/'A4_Adult literacy '!G5*'Index_unit cost_A4'!D6</f>
        <v>78000</v>
      </c>
      <c r="F6" s="126">
        <f>ROUND('A4_Adult literacy '!G8*0.3,0)</f>
        <v>3300</v>
      </c>
      <c r="G6" s="127">
        <f>'A4_Adult literacy '!H6/'A4_Adult literacy '!G6*'Index_unit cost_A4'!F6</f>
        <v>198000</v>
      </c>
      <c r="H6" s="126">
        <f>ROUND('A4_Adult literacy '!G7*0.3,0)</f>
        <v>7200</v>
      </c>
      <c r="I6" s="127">
        <f>'A4_Adult literacy '!H7/'A4_Adult literacy '!G7*'Index_unit cost_A4'!H6</f>
        <v>288000</v>
      </c>
      <c r="J6" s="125">
        <f>ROUND('A4_Adult literacy '!G8*0.3,0)</f>
        <v>3300</v>
      </c>
      <c r="K6" s="127">
        <f>'A4_Adult literacy '!H8/'A4_Adult literacy '!G8*'Index_unit cost_A4'!J6</f>
        <v>2557500</v>
      </c>
      <c r="L6" s="125">
        <f>ROUND('A4_Adult literacy '!G9*0.3,0)</f>
        <v>7200</v>
      </c>
      <c r="M6" s="127">
        <f>'A4_Adult literacy '!H9/'A4_Adult literacy '!G9*'Index_unit cost_A4'!L6</f>
        <v>3924000</v>
      </c>
      <c r="N6" s="153">
        <f>ROUND('A4_Adult literacy '!G10*0.3,0)</f>
        <v>38100</v>
      </c>
      <c r="O6" s="127">
        <f>'A4_Adult literacy '!H10/'A4_Adult literacy '!G10*'Index_unit cost_A4'!N6</f>
        <v>3810000</v>
      </c>
      <c r="P6" s="153">
        <f>ROUND('A4_Adult literacy '!G11*0.3,0)</f>
        <v>7800</v>
      </c>
      <c r="Q6" s="127">
        <f>'A4_Adult literacy '!H11/'A4_Adult literacy '!G11*'Index_unit cost_A4'!P6</f>
        <v>312000</v>
      </c>
      <c r="R6" s="153">
        <f>'A4_Adult literacy '!G12*0.3</f>
        <v>8715</v>
      </c>
      <c r="S6" s="127">
        <f>'A4_Adult literacy '!H12/'A4_Adult literacy '!G12*'Index_unit cost_A4'!R6</f>
        <v>566475</v>
      </c>
      <c r="T6" s="153">
        <f>ROUND('A4_Adult literacy '!G13*0.3,0)</f>
        <v>3765</v>
      </c>
      <c r="U6" s="127">
        <f>'A4_Adult literacy '!H13/'A4_Adult literacy '!G13*'Index_unit cost_A4'!T6</f>
        <v>414150</v>
      </c>
      <c r="V6" s="126">
        <f>ROUND('A4_Adult literacy '!G14*0.3,0)</f>
        <v>613</v>
      </c>
      <c r="W6" s="127">
        <f>'A4_Adult literacy '!H14/'A4_Adult literacy '!G14*'Index_unit cost_A4'!V6</f>
        <v>287497</v>
      </c>
      <c r="X6" s="298">
        <v>1.6859999999999999</v>
      </c>
      <c r="Y6" s="125">
        <f>(C6+E6+G6+I6+K6+M6+O6+Q6+S6+U6+W6)*X6</f>
        <v>21097966.691999998</v>
      </c>
    </row>
    <row r="7" spans="1:29" ht="30" customHeight="1" x14ac:dyDescent="0.25">
      <c r="A7" s="1118" t="s">
        <v>18</v>
      </c>
      <c r="B7" s="1119"/>
      <c r="C7" s="1119"/>
      <c r="D7" s="1119"/>
      <c r="E7" s="1119"/>
      <c r="F7" s="1119"/>
      <c r="G7" s="1119"/>
      <c r="H7" s="1119"/>
      <c r="I7" s="1119"/>
      <c r="J7" s="1119"/>
      <c r="K7" s="1119"/>
      <c r="L7" s="1119"/>
      <c r="M7" s="1119"/>
      <c r="N7" s="1119"/>
      <c r="O7" s="1119"/>
      <c r="P7" s="1119"/>
      <c r="Q7" s="1119"/>
      <c r="R7" s="1119"/>
      <c r="S7" s="1119"/>
      <c r="T7" s="1119"/>
      <c r="U7" s="1119"/>
      <c r="V7" s="1119"/>
      <c r="W7" s="1119"/>
      <c r="X7" s="1120"/>
      <c r="Y7" s="129">
        <f>SUM(Y4:Y6)</f>
        <v>64624273.524000004</v>
      </c>
      <c r="AB7" s="322">
        <v>2020</v>
      </c>
      <c r="AC7" s="322">
        <v>1.091</v>
      </c>
    </row>
    <row r="8" spans="1:29" x14ac:dyDescent="0.25">
      <c r="A8" s="292" t="s">
        <v>191</v>
      </c>
      <c r="B8" s="295">
        <f>SUM(B4:B6)</f>
        <v>26000</v>
      </c>
      <c r="C8" s="294"/>
      <c r="D8" s="295">
        <f>SUM(D4:D6)</f>
        <v>26000</v>
      </c>
      <c r="E8" s="293"/>
      <c r="F8" s="296">
        <f>SUM(F4:F6)</f>
        <v>11000</v>
      </c>
      <c r="G8" s="293"/>
      <c r="H8" s="296">
        <f>SUM(H4:H6)</f>
        <v>24000</v>
      </c>
      <c r="I8" s="293"/>
      <c r="J8" s="296">
        <f>SUM(J4:J6)</f>
        <v>11000</v>
      </c>
      <c r="K8" s="293"/>
      <c r="L8" s="296">
        <f>SUM(L4:L6)</f>
        <v>24000</v>
      </c>
      <c r="M8" s="293"/>
      <c r="N8" s="296">
        <f>SUM(N4:N6)</f>
        <v>127000</v>
      </c>
      <c r="O8" s="293"/>
      <c r="P8" s="296">
        <f>SUM(P4:P6)</f>
        <v>26000</v>
      </c>
      <c r="Q8" s="293"/>
      <c r="R8" s="296">
        <f>SUM(R4:R6)</f>
        <v>29050</v>
      </c>
      <c r="S8" s="293"/>
      <c r="T8" s="296">
        <f>SUM(T4:T6)</f>
        <v>12550</v>
      </c>
      <c r="U8" s="293"/>
      <c r="V8" s="297">
        <f>SUM(V4:V6)</f>
        <v>2043</v>
      </c>
      <c r="W8" s="293"/>
      <c r="X8" s="293"/>
      <c r="Y8" s="293"/>
      <c r="AB8" s="322"/>
      <c r="AC8" s="322"/>
    </row>
    <row r="9" spans="1:29" x14ac:dyDescent="0.25">
      <c r="AB9" s="322">
        <v>2021</v>
      </c>
      <c r="AC9" s="322">
        <v>1.091</v>
      </c>
    </row>
    <row r="10" spans="1:29" x14ac:dyDescent="0.25">
      <c r="AB10" s="322">
        <v>2022</v>
      </c>
      <c r="AC10" s="323">
        <v>1.1902809999999999</v>
      </c>
    </row>
    <row r="11" spans="1:29" x14ac:dyDescent="0.25">
      <c r="AB11" s="322">
        <v>2023</v>
      </c>
      <c r="AC11" s="323">
        <v>1.2985965709999998</v>
      </c>
    </row>
    <row r="12" spans="1:29" x14ac:dyDescent="0.25">
      <c r="AB12" s="322">
        <v>2024</v>
      </c>
      <c r="AC12" s="323">
        <v>1.4167688589609997</v>
      </c>
    </row>
    <row r="13" spans="1:29" x14ac:dyDescent="0.25">
      <c r="AB13" s="322">
        <v>2025</v>
      </c>
      <c r="AC13" s="323">
        <v>1.5456948251264506</v>
      </c>
    </row>
    <row r="14" spans="1:29" ht="60" x14ac:dyDescent="0.25">
      <c r="A14" s="267"/>
      <c r="B14" s="280" t="s">
        <v>158</v>
      </c>
      <c r="C14" s="124" t="s">
        <v>159</v>
      </c>
      <c r="D14" s="124" t="s">
        <v>158</v>
      </c>
      <c r="E14" s="124" t="s">
        <v>159</v>
      </c>
      <c r="F14" s="124" t="s">
        <v>158</v>
      </c>
      <c r="G14" s="124" t="s">
        <v>159</v>
      </c>
      <c r="H14" s="124" t="s">
        <v>158</v>
      </c>
      <c r="I14" s="124" t="s">
        <v>159</v>
      </c>
      <c r="J14" s="124" t="s">
        <v>158</v>
      </c>
      <c r="K14" s="124" t="s">
        <v>159</v>
      </c>
      <c r="L14" s="124" t="s">
        <v>158</v>
      </c>
      <c r="M14" s="124" t="s">
        <v>159</v>
      </c>
      <c r="N14" s="124" t="s">
        <v>158</v>
      </c>
      <c r="O14" s="124" t="s">
        <v>159</v>
      </c>
      <c r="P14" s="124" t="s">
        <v>158</v>
      </c>
      <c r="Q14" s="124" t="s">
        <v>159</v>
      </c>
      <c r="R14" s="124" t="s">
        <v>158</v>
      </c>
      <c r="S14" s="124" t="s">
        <v>159</v>
      </c>
      <c r="T14" s="124" t="s">
        <v>158</v>
      </c>
      <c r="U14" s="124" t="s">
        <v>159</v>
      </c>
      <c r="V14" s="152" t="s">
        <v>158</v>
      </c>
      <c r="W14" s="315" t="s">
        <v>159</v>
      </c>
      <c r="X14" s="317"/>
      <c r="Y14" s="318"/>
      <c r="AB14" s="322">
        <v>2026</v>
      </c>
      <c r="AC14" s="323">
        <v>1.6863530542129577</v>
      </c>
    </row>
    <row r="15" spans="1:29" x14ac:dyDescent="0.25">
      <c r="A15" s="125" t="s">
        <v>87</v>
      </c>
      <c r="B15" s="126">
        <f>ROUND(C4/C15,0)</f>
        <v>5505</v>
      </c>
      <c r="C15" s="127">
        <f>'A4_Adult literacy '!H4/'A4_Adult literacy '!G4*'Index_unit cost_A4'!AC12</f>
        <v>14.167688589609996</v>
      </c>
      <c r="D15" s="126">
        <f>ROUND(E4/E15,0)</f>
        <v>5505</v>
      </c>
      <c r="E15" s="127">
        <f>'A4_Adult literacy '!H5/'A4_Adult literacy '!G5*'Index_unit cost_A4'!AC12</f>
        <v>14.167688589609996</v>
      </c>
      <c r="F15" s="125">
        <f>ROUND(G4/G15,0)</f>
        <v>2329</v>
      </c>
      <c r="G15" s="127">
        <f>'A4_Adult literacy '!H6/'A4_Adult literacy '!G6*'Index_unit cost_A4'!AC12</f>
        <v>85.006131537659982</v>
      </c>
      <c r="H15" s="125">
        <f>ROUND(I4/I15,0)</f>
        <v>5082</v>
      </c>
      <c r="I15" s="127">
        <f>'A4_Adult literacy '!H7/'A4_Adult literacy '!G7*'Index_unit cost_A4'!AC12</f>
        <v>56.670754358439986</v>
      </c>
      <c r="J15" s="125">
        <f>ROUND(K4/K15,0)</f>
        <v>2329</v>
      </c>
      <c r="K15" s="127">
        <f>'A4_Adult literacy '!H8/'A4_Adult literacy '!G8*'Index_unit cost_A4'!AC12</f>
        <v>1097.9958656947747</v>
      </c>
      <c r="L15" s="125">
        <f>ROUND(M4/M15,0)</f>
        <v>5082</v>
      </c>
      <c r="M15" s="127">
        <f>'A4_Adult literacy '!H9/'A4_Adult literacy '!G9*'Index_unit cost_A4'!AC12</f>
        <v>772.13902813374489</v>
      </c>
      <c r="N15" s="153">
        <f>ROUND(O4/O15,0)</f>
        <v>26892</v>
      </c>
      <c r="O15" s="127">
        <f>'A4_Adult literacy '!H10/'A4_Adult literacy '!G10*'Index_unit cost_A4'!AC12</f>
        <v>141.67688589609998</v>
      </c>
      <c r="P15" s="153">
        <f>ROUND(Q4/Q15,0)</f>
        <v>5505</v>
      </c>
      <c r="Q15" s="127">
        <f>'A4_Adult literacy '!H11/'A4_Adult literacy '!G11*'Index_unit cost_A4'!AC12</f>
        <v>56.670754358439986</v>
      </c>
      <c r="R15" s="153">
        <f>ROUND(S4/S15,0)</f>
        <v>6151</v>
      </c>
      <c r="S15" s="127">
        <f>'A4_Adult literacy '!H12/'A4_Adult literacy '!G12*'Index_unit cost_A4'!AC12</f>
        <v>92.089975832464987</v>
      </c>
      <c r="T15" s="153">
        <f>ROUND(U4/U15,0)</f>
        <v>2657</v>
      </c>
      <c r="U15" s="127">
        <f>'A4_Adult literacy '!H13/'A4_Adult literacy '!G13*'Index_unit cost_A4'!AC12</f>
        <v>155.84457448570996</v>
      </c>
      <c r="V15" s="126">
        <f>ROUND(W4/W15,0)</f>
        <v>433</v>
      </c>
      <c r="W15" s="316">
        <f>'A4_Adult literacy '!H14/'A4_Adult literacy '!G14*'Index_unit cost_A4'!AC12</f>
        <v>664.46459485270884</v>
      </c>
      <c r="X15" s="319"/>
      <c r="Y15" s="291"/>
      <c r="AB15" s="322">
        <v>2027</v>
      </c>
      <c r="AC15" s="323">
        <v>1.8398111821463368</v>
      </c>
    </row>
    <row r="16" spans="1:29" x14ac:dyDescent="0.25">
      <c r="A16" s="125" t="s">
        <v>88</v>
      </c>
      <c r="B16" s="126">
        <f>ROUND(C5/C16,0)</f>
        <v>6728</v>
      </c>
      <c r="C16" s="127">
        <f>'A4_Adult literacy '!H4/'A4_Adult literacy '!G4*'Index_unit cost_A4'!AC13</f>
        <v>15.456948251264507</v>
      </c>
      <c r="D16" s="126">
        <f>ROUND(E5/E16,0)</f>
        <v>6728</v>
      </c>
      <c r="E16" s="127">
        <f>'A4_Adult literacy '!H5/'A4_Adult literacy '!G5*'Index_unit cost_A4'!AC13</f>
        <v>15.456948251264507</v>
      </c>
      <c r="F16" s="126">
        <f>ROUND(G5/G16,0)</f>
        <v>2847</v>
      </c>
      <c r="G16" s="127">
        <f>'A4_Adult literacy '!H6/'A4_Adult literacy '!G6*'Index_unit cost_A4'!AC13</f>
        <v>92.74168950758704</v>
      </c>
      <c r="H16" s="125">
        <f>ROUND(I5/I16,0)</f>
        <v>6211</v>
      </c>
      <c r="I16" s="127">
        <f>'A4_Adult literacy '!H7/'A4_Adult literacy '!G7*'Index_unit cost_A4'!AC13</f>
        <v>61.827793005058027</v>
      </c>
      <c r="J16" s="125">
        <f>ROUND(K5/K16,0)</f>
        <v>2847</v>
      </c>
      <c r="K16" s="127">
        <f>'A4_Adult literacy '!H8/'A4_Adult literacy '!G8*'Index_unit cost_A4'!AC13</f>
        <v>1197.9134894729993</v>
      </c>
      <c r="L16" s="125">
        <f>ROUND(M5/M16,0)</f>
        <v>6211</v>
      </c>
      <c r="M16" s="127">
        <f>'A4_Adult literacy '!H9/'A4_Adult literacy '!G9*'Index_unit cost_A4'!AC13</f>
        <v>842.40367969391559</v>
      </c>
      <c r="N16" s="153">
        <f>ROUND(O5/O16,0)</f>
        <v>32865</v>
      </c>
      <c r="O16" s="127">
        <f>'A4_Adult literacy '!H10/'A4_Adult literacy '!G10*'Index_unit cost_A4'!AC13</f>
        <v>154.56948251264507</v>
      </c>
      <c r="P16" s="153">
        <f>ROUND(Q5/Q16,0)</f>
        <v>6728</v>
      </c>
      <c r="Q16" s="127">
        <f>'A4_Adult literacy '!H11/'A4_Adult literacy '!G11*'Index_unit cost_A4'!AC13</f>
        <v>61.827793005058027</v>
      </c>
      <c r="R16" s="153">
        <f>ROUND(S5/S16,0)</f>
        <v>7518</v>
      </c>
      <c r="S16" s="127">
        <f>'A4_Adult literacy '!H12/'A4_Adult literacy '!G12*'Index_unit cost_A4'!AC13</f>
        <v>100.47016363321929</v>
      </c>
      <c r="T16" s="153">
        <f>ROUND(U5/U16,0)</f>
        <v>3248</v>
      </c>
      <c r="U16" s="127">
        <f>'A4_Adult literacy '!H13/'A4_Adult literacy '!G13*'Index_unit cost_A4'!AC13</f>
        <v>170.02643076390956</v>
      </c>
      <c r="V16" s="126">
        <f>ROUND(W5/W16,0)</f>
        <v>529</v>
      </c>
      <c r="W16" s="316">
        <f>'A4_Adult literacy '!H14/'A4_Adult literacy '!G14*'Index_unit cost_A4'!AC13</f>
        <v>724.93087298430532</v>
      </c>
      <c r="X16" s="319"/>
      <c r="Y16" s="291"/>
      <c r="AB16" s="322">
        <v>2028</v>
      </c>
      <c r="AC16" s="323">
        <v>2.0072339997216533</v>
      </c>
    </row>
    <row r="17" spans="1:29" x14ac:dyDescent="0.25">
      <c r="A17" s="125" t="s">
        <v>89</v>
      </c>
      <c r="B17" s="126">
        <f>ROUND(C6/C17,0)</f>
        <v>4625</v>
      </c>
      <c r="C17" s="127">
        <f>'A4_Adult literacy '!H4/'A4_Adult literacy '!G4*AC14</f>
        <v>16.863530542129578</v>
      </c>
      <c r="D17" s="126">
        <f>ROUND(E6/E17,0)</f>
        <v>4625</v>
      </c>
      <c r="E17" s="127">
        <f>'A4_Adult literacy '!H5/'A4_Adult literacy '!G5*'Index_unit cost_A4'!AC14</f>
        <v>16.863530542129578</v>
      </c>
      <c r="F17" s="126">
        <f>ROUND(G6/G17,0)</f>
        <v>1957</v>
      </c>
      <c r="G17" s="127">
        <f>'A4_Adult literacy '!H6/'A4_Adult literacy '!G6*'Index_unit cost_A4'!AC14</f>
        <v>101.18118325277746</v>
      </c>
      <c r="H17" s="126">
        <f>ROUND(I6/I17,0)</f>
        <v>4270</v>
      </c>
      <c r="I17" s="127">
        <f>'A4_Adult literacy '!H7/'A4_Adult literacy '!G7*'Index_unit cost_A4'!AC14</f>
        <v>67.45412216851831</v>
      </c>
      <c r="J17" s="125">
        <f>ROUND(K6/K17,0)</f>
        <v>1957</v>
      </c>
      <c r="K17" s="127">
        <f>'A4_Adult literacy '!H8/'A4_Adult literacy '!G8*'Index_unit cost_A4'!AC14</f>
        <v>1306.9236170150423</v>
      </c>
      <c r="L17" s="125">
        <f>ROUND(M6/M17,0)</f>
        <v>4270</v>
      </c>
      <c r="M17" s="127">
        <f>'A4_Adult literacy '!H9/'A4_Adult literacy '!G9*'Index_unit cost_A4'!AC14</f>
        <v>919.06241454606197</v>
      </c>
      <c r="N17" s="153">
        <f>ROUND(O6/O17,0)</f>
        <v>22593</v>
      </c>
      <c r="O17" s="127">
        <f>'A4_Adult literacy '!H10/'A4_Adult literacy '!G10*'Index_unit cost_A4'!AC14</f>
        <v>168.63530542129575</v>
      </c>
      <c r="P17" s="153">
        <f>ROUND(Q6/Q17,0)</f>
        <v>4625</v>
      </c>
      <c r="Q17" s="127">
        <f>'A4_Adult literacy '!H11/'A4_Adult literacy '!G11*'Index_unit cost_A4'!AC14</f>
        <v>67.45412216851831</v>
      </c>
      <c r="R17" s="153">
        <f>ROUND(S6/S17,0)</f>
        <v>5168</v>
      </c>
      <c r="S17" s="127">
        <f>'A4_Adult literacy '!H12/'A4_Adult literacy '!G12*'Index_unit cost_A4'!AC14</f>
        <v>109.61294852384225</v>
      </c>
      <c r="T17" s="153">
        <f>ROUND(U6/U17,0)</f>
        <v>2233</v>
      </c>
      <c r="U17" s="127">
        <f>'A4_Adult literacy '!H13/'A4_Adult literacy '!G13*'Index_unit cost_A4'!AC14</f>
        <v>185.49883596342534</v>
      </c>
      <c r="V17" s="126">
        <f>ROUND(W6/W17,0)</f>
        <v>364</v>
      </c>
      <c r="W17" s="316">
        <f>'A4_Adult literacy '!H14/'A4_Adult literacy '!G14*'Index_unit cost_A4'!AC14</f>
        <v>790.89958242587716</v>
      </c>
      <c r="X17" s="319"/>
      <c r="Y17" s="291"/>
      <c r="AB17" s="322">
        <v>2029</v>
      </c>
      <c r="AC17" s="323">
        <v>2.1898922936963237</v>
      </c>
    </row>
    <row r="18" spans="1:29" ht="14.45" customHeight="1" x14ac:dyDescent="0.25">
      <c r="A18" s="287" t="s">
        <v>190</v>
      </c>
      <c r="B18" s="289">
        <f>SUM(B15:B17)</f>
        <v>16858</v>
      </c>
      <c r="C18" s="288"/>
      <c r="D18" s="290">
        <f>SUM(D15:D17)</f>
        <v>16858</v>
      </c>
      <c r="E18" s="288"/>
      <c r="F18" s="288">
        <f>SUM(F15:F17)</f>
        <v>7133</v>
      </c>
      <c r="G18" s="288"/>
      <c r="H18" s="288">
        <f>SUM(H15:H17)</f>
        <v>15563</v>
      </c>
      <c r="I18" s="288"/>
      <c r="J18" s="288">
        <f>SUM(J15:J17)</f>
        <v>7133</v>
      </c>
      <c r="K18" s="288"/>
      <c r="L18" s="288">
        <f>SUM(L15:L17)</f>
        <v>15563</v>
      </c>
      <c r="M18" s="288"/>
      <c r="N18" s="288">
        <f>SUM(N15:N17)</f>
        <v>82350</v>
      </c>
      <c r="O18" s="288"/>
      <c r="P18" s="288">
        <f>SUM(P15:P17)</f>
        <v>16858</v>
      </c>
      <c r="Q18" s="288"/>
      <c r="R18" s="288">
        <f>SUM(R15:R17)</f>
        <v>18837</v>
      </c>
      <c r="S18" s="288"/>
      <c r="T18" s="288">
        <f>SUM(T15:T17)</f>
        <v>8138</v>
      </c>
      <c r="U18" s="288"/>
      <c r="V18" s="290">
        <f>SUM(V15:V17)</f>
        <v>1326</v>
      </c>
      <c r="W18" s="288"/>
      <c r="X18" s="320"/>
      <c r="Y18" s="321"/>
    </row>
  </sheetData>
  <customSheetViews>
    <customSheetView guid="{8CBE9C39-5310-4947-A571-4E7513483F81}" scale="71">
      <selection activeCell="B15" sqref="B15"/>
      <pageMargins left="0.7" right="0.7" top="0.75" bottom="0.75" header="0.3" footer="0.3"/>
      <pageSetup paperSize="9" orientation="portrait" horizontalDpi="0" verticalDpi="0" r:id="rId1"/>
    </customSheetView>
    <customSheetView guid="{7AF4BFBE-7AFF-4136-8C3C-B2E1F06A2289}" scale="71">
      <selection activeCell="B15" sqref="B15"/>
      <pageMargins left="0.7" right="0.7" top="0.75" bottom="0.75" header="0.3" footer="0.3"/>
      <pageSetup paperSize="9" orientation="portrait" horizontalDpi="0" verticalDpi="0" r:id="rId2"/>
    </customSheetView>
    <customSheetView guid="{D825303C-EB26-41EF-A3A4-A726650E19B2}" scale="71">
      <selection activeCell="B15" sqref="B15"/>
      <pageMargins left="0.7" right="0.7" top="0.75" bottom="0.75" header="0.3" footer="0.3"/>
      <pageSetup paperSize="9" orientation="portrait" horizontalDpi="0" verticalDpi="0" r:id="rId3"/>
    </customSheetView>
    <customSheetView guid="{98219D75-EEDC-4E5F-BC93-4C01DC7D3020}" scale="71">
      <selection activeCell="B15" sqref="B15"/>
      <pageMargins left="0.7" right="0.7" top="0.75" bottom="0.75" header="0.3" footer="0.3"/>
      <pageSetup paperSize="9" orientation="portrait" horizontalDpi="0" verticalDpi="0" r:id="rId4"/>
    </customSheetView>
    <customSheetView guid="{C668C74F-D782-4098-816F-E127A65D4742}" scale="71">
      <selection activeCell="B15" sqref="B15"/>
      <pageMargins left="0.7" right="0.7" top="0.75" bottom="0.75" header="0.3" footer="0.3"/>
      <pageSetup paperSize="9" orientation="portrait" horizontalDpi="0" verticalDpi="0" r:id="rId5"/>
    </customSheetView>
  </customSheetViews>
  <mergeCells count="15">
    <mergeCell ref="X2:X3"/>
    <mergeCell ref="Y2:Y3"/>
    <mergeCell ref="A7:X7"/>
    <mergeCell ref="L2:M2"/>
    <mergeCell ref="N2:O2"/>
    <mergeCell ref="P2:Q2"/>
    <mergeCell ref="R2:S2"/>
    <mergeCell ref="T2:U2"/>
    <mergeCell ref="V2:W2"/>
    <mergeCell ref="A2:A3"/>
    <mergeCell ref="B2:C2"/>
    <mergeCell ref="D2:E2"/>
    <mergeCell ref="F2:G2"/>
    <mergeCell ref="H2:I2"/>
    <mergeCell ref="J2:K2"/>
  </mergeCells>
  <pageMargins left="0.7" right="0.7" top="0.75" bottom="0.75" header="0.3" footer="0.3"/>
  <pageSetup paperSize="9" orientation="portrait" horizontalDpi="0" verticalDpi="0"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A51"/>
  <sheetViews>
    <sheetView topLeftCell="A16" zoomScale="80" zoomScaleNormal="80" workbookViewId="0">
      <selection activeCell="E24" sqref="E24"/>
    </sheetView>
  </sheetViews>
  <sheetFormatPr defaultRowHeight="15" x14ac:dyDescent="0.25"/>
  <cols>
    <col min="1" max="1" width="19.28515625" customWidth="1"/>
    <col min="2" max="3" width="23.7109375" customWidth="1"/>
    <col min="4" max="4" width="13" customWidth="1"/>
    <col min="5" max="5" width="50.85546875" customWidth="1"/>
    <col min="6" max="6" width="14" customWidth="1"/>
    <col min="7" max="7" width="14.28515625" customWidth="1"/>
    <col min="8" max="8" width="15.85546875" customWidth="1"/>
    <col min="9" max="9" width="32.7109375" customWidth="1"/>
    <col min="10" max="10" width="71" customWidth="1"/>
    <col min="11" max="11" width="67.28515625" customWidth="1"/>
    <col min="12" max="12" width="11.42578125" customWidth="1"/>
  </cols>
  <sheetData>
    <row r="1" spans="1:53" ht="57" x14ac:dyDescent="0.25">
      <c r="A1" s="80" t="s">
        <v>8</v>
      </c>
      <c r="B1" s="81" t="s">
        <v>9</v>
      </c>
      <c r="C1" s="81" t="s">
        <v>161</v>
      </c>
      <c r="D1" s="81" t="s">
        <v>10</v>
      </c>
      <c r="E1" s="81" t="s">
        <v>11</v>
      </c>
      <c r="F1" s="81" t="s">
        <v>12</v>
      </c>
      <c r="G1" s="81" t="s">
        <v>13</v>
      </c>
      <c r="H1" s="81" t="s">
        <v>14</v>
      </c>
      <c r="I1" s="81" t="s">
        <v>15</v>
      </c>
      <c r="J1" s="81" t="s">
        <v>16</v>
      </c>
      <c r="K1" s="82" t="s">
        <v>64</v>
      </c>
    </row>
    <row r="2" spans="1:53" ht="15" customHeight="1" x14ac:dyDescent="0.25">
      <c r="A2" s="1219" t="s">
        <v>65</v>
      </c>
      <c r="B2" s="1220" t="s">
        <v>637</v>
      </c>
      <c r="C2" s="1223">
        <v>4000</v>
      </c>
      <c r="D2" s="1223">
        <v>2594</v>
      </c>
      <c r="E2" s="1076" t="s">
        <v>17</v>
      </c>
      <c r="F2" s="1226"/>
      <c r="G2" s="1226"/>
      <c r="H2" s="1246">
        <f>SUM(H4:H17)</f>
        <v>22824900</v>
      </c>
      <c r="I2" s="1248"/>
      <c r="J2" s="1248"/>
      <c r="K2" s="83" t="s">
        <v>66</v>
      </c>
    </row>
    <row r="3" spans="1:53" x14ac:dyDescent="0.25">
      <c r="A3" s="1219"/>
      <c r="B3" s="1221"/>
      <c r="C3" s="1224"/>
      <c r="D3" s="1224"/>
      <c r="E3" s="1226"/>
      <c r="F3" s="1226"/>
      <c r="G3" s="1226"/>
      <c r="H3" s="1247"/>
      <c r="I3" s="1248"/>
      <c r="J3" s="1248"/>
    </row>
    <row r="4" spans="1:53" ht="180" x14ac:dyDescent="0.25">
      <c r="A4" s="1219"/>
      <c r="B4" s="1221"/>
      <c r="C4" s="1224"/>
      <c r="D4" s="1224"/>
      <c r="E4" s="1230" t="s">
        <v>149</v>
      </c>
      <c r="F4" s="228">
        <v>58</v>
      </c>
      <c r="G4" s="235">
        <f>L4/5</f>
        <v>800</v>
      </c>
      <c r="H4" s="228">
        <f>F4*G4</f>
        <v>46400</v>
      </c>
      <c r="I4" s="84" t="s">
        <v>39</v>
      </c>
      <c r="J4" s="85" t="s">
        <v>393</v>
      </c>
      <c r="K4" s="83" t="s">
        <v>48</v>
      </c>
      <c r="L4" s="449">
        <v>4000</v>
      </c>
    </row>
    <row r="5" spans="1:53" ht="75" x14ac:dyDescent="0.25">
      <c r="A5" s="1219"/>
      <c r="B5" s="1221"/>
      <c r="C5" s="1224"/>
      <c r="D5" s="1224"/>
      <c r="E5" s="1231"/>
      <c r="F5" s="228">
        <v>114</v>
      </c>
      <c r="G5" s="235">
        <f>L4/5</f>
        <v>800</v>
      </c>
      <c r="H5" s="228">
        <f>F5*G5</f>
        <v>91200</v>
      </c>
      <c r="I5" s="84" t="s">
        <v>39</v>
      </c>
      <c r="J5" s="85" t="s">
        <v>67</v>
      </c>
      <c r="K5" s="1237" t="s">
        <v>48</v>
      </c>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row>
    <row r="6" spans="1:53" ht="105" x14ac:dyDescent="0.25">
      <c r="A6" s="1219"/>
      <c r="B6" s="1221"/>
      <c r="C6" s="1224"/>
      <c r="D6" s="1224"/>
      <c r="E6" s="1231"/>
      <c r="F6" s="228">
        <v>332</v>
      </c>
      <c r="G6" s="228">
        <f>L4/5</f>
        <v>800</v>
      </c>
      <c r="H6" s="228">
        <f t="shared" ref="H6:H16" si="0">F6*G6</f>
        <v>265600</v>
      </c>
      <c r="I6" s="84" t="s">
        <v>39</v>
      </c>
      <c r="J6" s="85" t="s">
        <v>68</v>
      </c>
      <c r="K6" s="1237"/>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row>
    <row r="7" spans="1:53" ht="75" x14ac:dyDescent="0.25">
      <c r="A7" s="1219"/>
      <c r="B7" s="1221"/>
      <c r="C7" s="1224"/>
      <c r="D7" s="1224"/>
      <c r="E7" s="1231"/>
      <c r="F7" s="228">
        <v>165</v>
      </c>
      <c r="G7" s="235">
        <f>L4/5</f>
        <v>800</v>
      </c>
      <c r="H7" s="228">
        <f t="shared" si="0"/>
        <v>132000</v>
      </c>
      <c r="I7" s="84" t="s">
        <v>39</v>
      </c>
      <c r="J7" s="85" t="s">
        <v>69</v>
      </c>
      <c r="K7" s="1237"/>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row>
    <row r="8" spans="1:53" ht="75" x14ac:dyDescent="0.25">
      <c r="A8" s="1219"/>
      <c r="B8" s="1221"/>
      <c r="C8" s="1224"/>
      <c r="D8" s="1224"/>
      <c r="E8" s="1231"/>
      <c r="F8" s="228">
        <v>469</v>
      </c>
      <c r="G8" s="228">
        <f>L4/5</f>
        <v>800</v>
      </c>
      <c r="H8" s="228">
        <f t="shared" si="0"/>
        <v>375200</v>
      </c>
      <c r="I8" s="84" t="s">
        <v>39</v>
      </c>
      <c r="J8" s="85" t="s">
        <v>70</v>
      </c>
      <c r="K8" s="1237"/>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3" ht="161.25" customHeight="1" x14ac:dyDescent="0.25">
      <c r="A9" s="1219"/>
      <c r="B9" s="1222"/>
      <c r="C9" s="1225"/>
      <c r="D9" s="1225"/>
      <c r="E9" s="1230" t="s">
        <v>150</v>
      </c>
      <c r="F9" s="229">
        <v>30</v>
      </c>
      <c r="G9" s="229">
        <v>80</v>
      </c>
      <c r="H9" s="229">
        <f>F9*G9</f>
        <v>2400</v>
      </c>
      <c r="I9" s="84" t="s">
        <v>39</v>
      </c>
      <c r="J9" s="87" t="s">
        <v>436</v>
      </c>
      <c r="K9" s="88" t="s">
        <v>435</v>
      </c>
      <c r="L9" s="326">
        <v>1000</v>
      </c>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row>
    <row r="10" spans="1:53" ht="75" x14ac:dyDescent="0.25">
      <c r="A10" s="1219"/>
      <c r="B10" s="628" t="s">
        <v>440</v>
      </c>
      <c r="C10" s="628">
        <v>400</v>
      </c>
      <c r="D10" s="628">
        <v>260</v>
      </c>
      <c r="E10" s="1231"/>
      <c r="F10" s="229">
        <v>72</v>
      </c>
      <c r="G10" s="229">
        <v>80</v>
      </c>
      <c r="H10" s="229">
        <f t="shared" si="0"/>
        <v>5760</v>
      </c>
      <c r="I10" s="84" t="s">
        <v>39</v>
      </c>
      <c r="J10" s="87" t="s">
        <v>388</v>
      </c>
      <c r="K10" s="90"/>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row>
    <row r="11" spans="1:53" ht="75" x14ac:dyDescent="0.25">
      <c r="A11" s="1219"/>
      <c r="B11" s="89"/>
      <c r="C11" s="270"/>
      <c r="D11" s="89"/>
      <c r="E11" s="1231"/>
      <c r="F11" s="229">
        <v>195</v>
      </c>
      <c r="G11" s="229">
        <v>80</v>
      </c>
      <c r="H11" s="229">
        <f t="shared" si="0"/>
        <v>15600</v>
      </c>
      <c r="I11" s="84" t="s">
        <v>39</v>
      </c>
      <c r="J11" s="87" t="s">
        <v>389</v>
      </c>
      <c r="K11" s="90"/>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row>
    <row r="12" spans="1:53" ht="75" x14ac:dyDescent="0.25">
      <c r="A12" s="1219"/>
      <c r="B12" s="89"/>
      <c r="C12" s="270"/>
      <c r="D12" s="89"/>
      <c r="E12" s="1231"/>
      <c r="F12" s="229">
        <v>108</v>
      </c>
      <c r="G12" s="229">
        <v>80</v>
      </c>
      <c r="H12" s="229">
        <f t="shared" si="0"/>
        <v>8640</v>
      </c>
      <c r="I12" s="84" t="s">
        <v>39</v>
      </c>
      <c r="J12" s="87" t="s">
        <v>390</v>
      </c>
      <c r="K12" s="90"/>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row>
    <row r="13" spans="1:53" ht="75" x14ac:dyDescent="0.25">
      <c r="A13" s="1219"/>
      <c r="B13" s="89"/>
      <c r="C13" s="270"/>
      <c r="D13" s="89"/>
      <c r="E13" s="1232"/>
      <c r="F13" s="229">
        <v>317</v>
      </c>
      <c r="G13" s="229">
        <v>80</v>
      </c>
      <c r="H13" s="229">
        <f t="shared" si="0"/>
        <v>25360</v>
      </c>
      <c r="I13" s="84" t="s">
        <v>39</v>
      </c>
      <c r="J13" s="87" t="s">
        <v>391</v>
      </c>
      <c r="K13" s="90"/>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row>
    <row r="14" spans="1:53" ht="192.75" customHeight="1" x14ac:dyDescent="0.25">
      <c r="A14" s="1219"/>
      <c r="B14" s="426" t="s">
        <v>645</v>
      </c>
      <c r="C14" s="627">
        <v>6275</v>
      </c>
      <c r="D14" s="627">
        <v>4069</v>
      </c>
      <c r="E14" s="91" t="s">
        <v>71</v>
      </c>
      <c r="F14" s="238">
        <v>90</v>
      </c>
      <c r="G14" s="453">
        <v>18825</v>
      </c>
      <c r="H14" s="230">
        <f t="shared" si="0"/>
        <v>1694250</v>
      </c>
      <c r="I14" s="92" t="s">
        <v>39</v>
      </c>
      <c r="J14" s="93" t="s">
        <v>439</v>
      </c>
      <c r="K14" s="94" t="s">
        <v>437</v>
      </c>
      <c r="L14" s="240">
        <v>6275</v>
      </c>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row>
    <row r="15" spans="1:53" ht="180.75" customHeight="1" x14ac:dyDescent="0.25">
      <c r="A15" s="1219"/>
      <c r="B15" s="427" t="s">
        <v>639</v>
      </c>
      <c r="C15" s="523">
        <v>8665</v>
      </c>
      <c r="D15" s="523">
        <v>5618</v>
      </c>
      <c r="E15" s="91" t="s">
        <v>72</v>
      </c>
      <c r="F15" s="230">
        <v>117</v>
      </c>
      <c r="G15" s="453">
        <v>155970</v>
      </c>
      <c r="H15" s="230">
        <f t="shared" si="0"/>
        <v>18248490</v>
      </c>
      <c r="I15" s="92" t="s">
        <v>39</v>
      </c>
      <c r="J15" s="96" t="s">
        <v>450</v>
      </c>
      <c r="K15" s="94" t="s">
        <v>451</v>
      </c>
      <c r="L15" s="240">
        <v>8665</v>
      </c>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3" ht="121.5" customHeight="1" x14ac:dyDescent="0.25">
      <c r="A16" s="1219"/>
      <c r="B16" s="1233" t="s">
        <v>638</v>
      </c>
      <c r="C16" s="1235">
        <v>14940</v>
      </c>
      <c r="D16" s="1235">
        <f>'Index_unit cost_A5'!O18</f>
        <v>14266</v>
      </c>
      <c r="E16" s="91" t="s">
        <v>454</v>
      </c>
      <c r="F16" s="230">
        <v>29</v>
      </c>
      <c r="G16" s="230">
        <f>L16*3</f>
        <v>33000</v>
      </c>
      <c r="H16" s="230">
        <f t="shared" si="0"/>
        <v>957000</v>
      </c>
      <c r="I16" s="92" t="s">
        <v>39</v>
      </c>
      <c r="J16" s="87" t="s">
        <v>452</v>
      </c>
      <c r="K16" s="94"/>
      <c r="L16" s="240">
        <v>11000</v>
      </c>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row>
    <row r="17" spans="1:53" ht="122.25" customHeight="1" x14ac:dyDescent="0.25">
      <c r="A17" s="1219"/>
      <c r="B17" s="1234"/>
      <c r="C17" s="1236"/>
      <c r="D17" s="1236"/>
      <c r="E17" s="91" t="s">
        <v>453</v>
      </c>
      <c r="F17" s="230">
        <v>29</v>
      </c>
      <c r="G17" s="230">
        <f>L17*3</f>
        <v>33000</v>
      </c>
      <c r="H17" s="230">
        <f>F17*G17</f>
        <v>957000</v>
      </c>
      <c r="I17" s="92" t="s">
        <v>39</v>
      </c>
      <c r="J17" s="87" t="s">
        <v>438</v>
      </c>
      <c r="K17" s="94"/>
      <c r="L17" s="240">
        <v>11000</v>
      </c>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row>
    <row r="18" spans="1:53" x14ac:dyDescent="0.25">
      <c r="A18" s="1219"/>
      <c r="B18" s="95"/>
      <c r="C18" s="269"/>
      <c r="D18" s="95"/>
      <c r="E18" s="98"/>
      <c r="F18" s="231"/>
      <c r="G18" s="231"/>
      <c r="H18" s="231"/>
      <c r="I18" s="84"/>
      <c r="J18" s="97"/>
      <c r="K18" s="94"/>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row>
    <row r="19" spans="1:53" x14ac:dyDescent="0.25">
      <c r="A19" s="1219"/>
      <c r="B19" s="1083"/>
      <c r="C19" s="260"/>
      <c r="D19" s="1083"/>
      <c r="E19" s="212" t="s">
        <v>19</v>
      </c>
      <c r="F19" s="236"/>
      <c r="G19" s="236"/>
      <c r="H19" s="232">
        <f>SUM(H20:H24)</f>
        <v>1792412</v>
      </c>
      <c r="I19" s="214"/>
      <c r="J19" s="215"/>
      <c r="K19" s="99"/>
    </row>
    <row r="20" spans="1:53" ht="25.5" customHeight="1" x14ac:dyDescent="0.25">
      <c r="A20" s="1219"/>
      <c r="B20" s="1083"/>
      <c r="C20" s="260"/>
      <c r="D20" s="1083"/>
      <c r="E20" s="1238" t="s">
        <v>215</v>
      </c>
      <c r="F20" s="1240"/>
      <c r="G20" s="1240"/>
      <c r="H20" s="1242">
        <v>492412</v>
      </c>
      <c r="I20" s="1244" t="s">
        <v>20</v>
      </c>
      <c r="J20" s="1244" t="s">
        <v>216</v>
      </c>
      <c r="K20" s="99"/>
    </row>
    <row r="21" spans="1:53" ht="85.5" customHeight="1" x14ac:dyDescent="0.25">
      <c r="A21" s="1219"/>
      <c r="B21" s="1083"/>
      <c r="C21" s="260"/>
      <c r="D21" s="1083"/>
      <c r="E21" s="1239"/>
      <c r="F21" s="1241"/>
      <c r="G21" s="1241"/>
      <c r="H21" s="1243"/>
      <c r="I21" s="1245"/>
      <c r="J21" s="1245"/>
    </row>
    <row r="22" spans="1:53" ht="45" customHeight="1" x14ac:dyDescent="0.25">
      <c r="A22" s="1219"/>
      <c r="B22" s="1083"/>
      <c r="C22" s="260"/>
      <c r="D22" s="1083"/>
      <c r="E22" s="100" t="s">
        <v>73</v>
      </c>
      <c r="F22" s="237"/>
      <c r="G22" s="237"/>
      <c r="H22" s="454">
        <v>500000</v>
      </c>
      <c r="I22" s="101" t="s">
        <v>20</v>
      </c>
      <c r="J22" s="102" t="s">
        <v>317</v>
      </c>
    </row>
    <row r="23" spans="1:53" ht="45" customHeight="1" x14ac:dyDescent="0.25">
      <c r="A23" s="1219"/>
      <c r="B23" s="1083"/>
      <c r="C23" s="260"/>
      <c r="D23" s="1083"/>
      <c r="E23" s="100" t="s">
        <v>74</v>
      </c>
      <c r="F23" s="237"/>
      <c r="G23" s="237"/>
      <c r="H23" s="454">
        <v>200000</v>
      </c>
      <c r="I23" s="101" t="s">
        <v>20</v>
      </c>
      <c r="J23" s="103" t="s">
        <v>75</v>
      </c>
    </row>
    <row r="24" spans="1:53" ht="57.6" customHeight="1" x14ac:dyDescent="0.25">
      <c r="A24" s="1219"/>
      <c r="B24" s="1083"/>
      <c r="C24" s="260"/>
      <c r="D24" s="1083"/>
      <c r="E24" s="100" t="s">
        <v>76</v>
      </c>
      <c r="F24" s="237"/>
      <c r="G24" s="237"/>
      <c r="H24" s="454">
        <v>600000</v>
      </c>
      <c r="I24" s="101" t="s">
        <v>77</v>
      </c>
      <c r="J24" s="103" t="s">
        <v>151</v>
      </c>
    </row>
    <row r="25" spans="1:53" x14ac:dyDescent="0.25">
      <c r="A25" s="1219"/>
      <c r="B25" s="1083"/>
      <c r="C25" s="260"/>
      <c r="D25" s="1083"/>
      <c r="E25" s="216" t="s">
        <v>78</v>
      </c>
      <c r="F25" s="236"/>
      <c r="G25" s="236"/>
      <c r="H25" s="233">
        <f>H26</f>
        <v>3830000</v>
      </c>
      <c r="I25" s="214"/>
      <c r="J25" s="217"/>
    </row>
    <row r="26" spans="1:53" s="106" customFormat="1" ht="30" x14ac:dyDescent="0.25">
      <c r="A26" s="1219"/>
      <c r="B26" s="1083"/>
      <c r="C26" s="260"/>
      <c r="D26" s="1083"/>
      <c r="E26" s="104" t="s">
        <v>45</v>
      </c>
      <c r="F26" s="224"/>
      <c r="G26" s="224"/>
      <c r="H26" s="224">
        <v>3830000</v>
      </c>
      <c r="I26" s="105" t="s">
        <v>20</v>
      </c>
      <c r="J26" s="108" t="s">
        <v>205</v>
      </c>
    </row>
    <row r="27" spans="1:53" x14ac:dyDescent="0.25">
      <c r="A27" s="1219"/>
      <c r="B27" s="1083"/>
      <c r="C27" s="260"/>
      <c r="D27" s="1083"/>
      <c r="E27" s="216" t="s">
        <v>79</v>
      </c>
      <c r="F27" s="236"/>
      <c r="G27" s="236"/>
      <c r="H27" s="233">
        <f>H28</f>
        <v>2796673</v>
      </c>
      <c r="I27" s="214"/>
      <c r="J27" s="218"/>
    </row>
    <row r="28" spans="1:53" ht="75" x14ac:dyDescent="0.25">
      <c r="A28" s="1219"/>
      <c r="B28" s="1083"/>
      <c r="C28" s="260"/>
      <c r="D28" s="1083"/>
      <c r="E28" s="107" t="s">
        <v>80</v>
      </c>
      <c r="F28" s="224"/>
      <c r="G28" s="224"/>
      <c r="H28" s="224">
        <v>2796673</v>
      </c>
      <c r="I28" s="105" t="s">
        <v>20</v>
      </c>
      <c r="J28" s="108" t="s">
        <v>81</v>
      </c>
    </row>
    <row r="29" spans="1:53" x14ac:dyDescent="0.25">
      <c r="A29" s="1219"/>
      <c r="B29" s="1083"/>
      <c r="C29" s="260"/>
      <c r="D29" s="1083"/>
      <c r="E29" s="216" t="s">
        <v>22</v>
      </c>
      <c r="F29" s="236"/>
      <c r="G29" s="236"/>
      <c r="H29" s="233">
        <f>H30</f>
        <v>6248797</v>
      </c>
      <c r="I29" s="214"/>
      <c r="J29" s="214"/>
    </row>
    <row r="30" spans="1:53" ht="78.75" customHeight="1" x14ac:dyDescent="0.25">
      <c r="A30" s="1219"/>
      <c r="B30" s="1083"/>
      <c r="C30" s="260"/>
      <c r="D30" s="1083"/>
      <c r="E30" s="109" t="s">
        <v>23</v>
      </c>
      <c r="F30" s="224"/>
      <c r="G30" s="224"/>
      <c r="H30" s="224">
        <f>(H27+H25+H19+H2)*0.2</f>
        <v>6248797</v>
      </c>
      <c r="I30" s="105" t="s">
        <v>24</v>
      </c>
      <c r="J30" s="110" t="s">
        <v>82</v>
      </c>
    </row>
    <row r="31" spans="1:53" x14ac:dyDescent="0.25">
      <c r="A31" s="1219"/>
      <c r="B31" s="111"/>
      <c r="C31" s="111"/>
      <c r="D31" s="112"/>
      <c r="E31" s="219" t="s">
        <v>25</v>
      </c>
      <c r="F31" s="239"/>
      <c r="G31" s="236"/>
      <c r="H31" s="234">
        <f>H29+H27+H25+H19+H2</f>
        <v>37492782</v>
      </c>
      <c r="I31" s="213"/>
      <c r="J31" s="214"/>
    </row>
    <row r="32" spans="1:53" ht="30" x14ac:dyDescent="0.25">
      <c r="A32" s="1219"/>
      <c r="B32" s="111"/>
      <c r="C32" s="111"/>
      <c r="D32" s="112"/>
      <c r="E32" s="113" t="s">
        <v>26</v>
      </c>
      <c r="F32" s="224"/>
      <c r="G32" s="224"/>
      <c r="H32" s="224">
        <f>H31*0.07</f>
        <v>2624494.7400000002</v>
      </c>
      <c r="I32" s="105" t="s">
        <v>24</v>
      </c>
      <c r="J32" s="114" t="s">
        <v>46</v>
      </c>
    </row>
    <row r="33" spans="1:10" x14ac:dyDescent="0.25">
      <c r="A33" s="1219"/>
      <c r="B33" s="115"/>
      <c r="C33" s="115"/>
      <c r="D33" s="116"/>
      <c r="E33" s="1227" t="s">
        <v>27</v>
      </c>
      <c r="F33" s="1228"/>
      <c r="G33" s="1229"/>
      <c r="H33" s="234">
        <f>H31+H32</f>
        <v>40117276.740000002</v>
      </c>
      <c r="I33" s="214"/>
      <c r="J33" s="214"/>
    </row>
    <row r="34" spans="1:10" x14ac:dyDescent="0.25">
      <c r="A34" s="117"/>
      <c r="B34" s="117"/>
      <c r="C34" s="117"/>
      <c r="D34" s="117"/>
      <c r="E34" s="86"/>
      <c r="F34" s="86"/>
      <c r="G34" s="86"/>
      <c r="H34" s="118"/>
      <c r="I34" s="86"/>
      <c r="J34" s="86"/>
    </row>
    <row r="35" spans="1:10" x14ac:dyDescent="0.25">
      <c r="A35" s="117"/>
      <c r="B35" s="117"/>
      <c r="C35" s="117"/>
      <c r="D35" s="117"/>
      <c r="E35" s="86"/>
      <c r="F35" s="119"/>
      <c r="G35" s="86"/>
      <c r="H35" s="86"/>
      <c r="I35" s="120"/>
      <c r="J35" s="86"/>
    </row>
    <row r="36" spans="1:10" x14ac:dyDescent="0.25">
      <c r="A36" s="117"/>
      <c r="B36" s="117"/>
      <c r="C36" s="117"/>
      <c r="D36" s="452"/>
      <c r="E36" s="86"/>
      <c r="F36" s="86"/>
      <c r="G36" s="86"/>
      <c r="H36" s="524"/>
      <c r="I36" s="121"/>
      <c r="J36" s="86"/>
    </row>
    <row r="37" spans="1:10" x14ac:dyDescent="0.25">
      <c r="A37" s="117"/>
      <c r="B37" s="117"/>
      <c r="C37" s="117"/>
      <c r="D37" s="117"/>
      <c r="E37" s="86"/>
      <c r="F37" s="86"/>
      <c r="G37" s="86"/>
      <c r="H37" s="240"/>
      <c r="I37" s="120"/>
      <c r="J37" s="122"/>
    </row>
    <row r="38" spans="1:10" x14ac:dyDescent="0.25">
      <c r="A38" s="117"/>
      <c r="B38" s="117"/>
      <c r="C38" s="117"/>
      <c r="D38" s="117"/>
      <c r="E38" s="86"/>
      <c r="F38" s="86"/>
      <c r="G38" s="86"/>
      <c r="H38" s="118"/>
      <c r="I38" s="86"/>
      <c r="J38" s="86"/>
    </row>
    <row r="39" spans="1:10" x14ac:dyDescent="0.25">
      <c r="F39" s="146"/>
    </row>
    <row r="40" spans="1:10" x14ac:dyDescent="0.25">
      <c r="F40" s="146"/>
      <c r="G40" s="146"/>
      <c r="H40" s="146"/>
    </row>
    <row r="42" spans="1:10" x14ac:dyDescent="0.25">
      <c r="H42">
        <f>H40/4</f>
        <v>0</v>
      </c>
    </row>
    <row r="43" spans="1:10" x14ac:dyDescent="0.25">
      <c r="G43" s="146"/>
    </row>
    <row r="44" spans="1:10" x14ac:dyDescent="0.25">
      <c r="H44" s="146"/>
    </row>
    <row r="50" spans="8:8" x14ac:dyDescent="0.25">
      <c r="H50" s="146">
        <v>40117276.740000002</v>
      </c>
    </row>
    <row r="51" spans="8:8" x14ac:dyDescent="0.25">
      <c r="H51" s="146"/>
    </row>
  </sheetData>
  <customSheetViews>
    <customSheetView guid="{8CBE9C39-5310-4947-A571-4E7513483F81}" scale="80" topLeftCell="A9">
      <selection activeCell="C14" sqref="C14"/>
      <pageMargins left="0.7" right="0.7" top="0.75" bottom="0.75" header="0.3" footer="0.3"/>
      <pageSetup paperSize="9" orientation="portrait" horizontalDpi="0" verticalDpi="0" r:id="rId1"/>
    </customSheetView>
    <customSheetView guid="{7AF4BFBE-7AFF-4136-8C3C-B2E1F06A2289}" scale="80" topLeftCell="A9">
      <selection activeCell="C14" sqref="C14"/>
      <pageMargins left="0.7" right="0.7" top="0.75" bottom="0.75" header="0.3" footer="0.3"/>
      <pageSetup paperSize="9" orientation="portrait" horizontalDpi="0" verticalDpi="0" r:id="rId2"/>
    </customSheetView>
    <customSheetView guid="{D825303C-EB26-41EF-A3A4-A726650E19B2}" scale="80" topLeftCell="A9">
      <selection activeCell="C14" sqref="C14"/>
      <pageMargins left="0.7" right="0.7" top="0.75" bottom="0.75" header="0.3" footer="0.3"/>
      <pageSetup paperSize="9" orientation="portrait" horizontalDpi="0" verticalDpi="0" r:id="rId3"/>
    </customSheetView>
    <customSheetView guid="{98219D75-EEDC-4E5F-BC93-4C01DC7D3020}" scale="80" topLeftCell="A14">
      <selection activeCell="D16" sqref="D16:D17"/>
      <pageMargins left="0.7" right="0.7" top="0.75" bottom="0.75" header="0.3" footer="0.3"/>
      <pageSetup paperSize="9" orientation="portrait" horizontalDpi="0" verticalDpi="0" r:id="rId4"/>
    </customSheetView>
    <customSheetView guid="{C668C74F-D782-4098-816F-E127A65D4742}" scale="80" topLeftCell="A9">
      <selection activeCell="C14" sqref="C14"/>
      <pageMargins left="0.7" right="0.7" top="0.75" bottom="0.75" header="0.3" footer="0.3"/>
      <pageSetup paperSize="9" orientation="portrait" horizontalDpi="0" verticalDpi="0" r:id="rId5"/>
    </customSheetView>
  </customSheetViews>
  <mergeCells count="25">
    <mergeCell ref="K5:K8"/>
    <mergeCell ref="B19:B30"/>
    <mergeCell ref="D19:D30"/>
    <mergeCell ref="E20:E21"/>
    <mergeCell ref="F20:F21"/>
    <mergeCell ref="G20:G21"/>
    <mergeCell ref="H20:H21"/>
    <mergeCell ref="I20:I21"/>
    <mergeCell ref="J20:J21"/>
    <mergeCell ref="C2:C9"/>
    <mergeCell ref="H2:H3"/>
    <mergeCell ref="I2:I3"/>
    <mergeCell ref="J2:J3"/>
    <mergeCell ref="G2:G3"/>
    <mergeCell ref="E4:E8"/>
    <mergeCell ref="A2:A33"/>
    <mergeCell ref="B2:B9"/>
    <mergeCell ref="D2:D9"/>
    <mergeCell ref="E2:E3"/>
    <mergeCell ref="F2:F3"/>
    <mergeCell ref="E33:G33"/>
    <mergeCell ref="E9:E13"/>
    <mergeCell ref="B16:B17"/>
    <mergeCell ref="C16:C17"/>
    <mergeCell ref="D16:D17"/>
  </mergeCells>
  <pageMargins left="0.7" right="0.7" top="0.75" bottom="0.75" header="0.3" footer="0.3"/>
  <pageSetup paperSize="9" orientation="portrait" horizontalDpi="0" verticalDpi="0"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24"/>
  <sheetViews>
    <sheetView zoomScale="73" zoomScaleNormal="73" workbookViewId="0">
      <selection activeCell="O19" sqref="O19"/>
    </sheetView>
  </sheetViews>
  <sheetFormatPr defaultRowHeight="15" x14ac:dyDescent="0.25"/>
  <cols>
    <col min="1" max="1" width="22" customWidth="1"/>
    <col min="2" max="3" width="16.42578125" customWidth="1"/>
    <col min="4" max="4" width="20.28515625" customWidth="1"/>
    <col min="5" max="5" width="19.7109375" customWidth="1"/>
    <col min="6" max="7" width="16.5703125" customWidth="1"/>
    <col min="8" max="9" width="18.28515625" customWidth="1"/>
    <col min="10" max="11" width="17" customWidth="1"/>
    <col min="12" max="13" width="18" customWidth="1"/>
    <col min="14" max="14" width="14.85546875" customWidth="1"/>
    <col min="15" max="15" width="16.85546875" customWidth="1"/>
  </cols>
  <sheetData>
    <row r="1" spans="1:20" ht="18.75" customHeight="1" x14ac:dyDescent="0.25"/>
    <row r="2" spans="1:20" ht="90" customHeight="1" x14ac:dyDescent="0.25">
      <c r="A2" s="1106" t="s">
        <v>28</v>
      </c>
      <c r="B2" s="1108" t="s">
        <v>83</v>
      </c>
      <c r="C2" s="1109"/>
      <c r="D2" s="1108" t="s">
        <v>84</v>
      </c>
      <c r="E2" s="1109"/>
      <c r="F2" s="1108" t="s">
        <v>85</v>
      </c>
      <c r="G2" s="1251"/>
      <c r="H2" s="1108" t="s">
        <v>86</v>
      </c>
      <c r="I2" s="1251"/>
      <c r="J2" s="1108" t="s">
        <v>203</v>
      </c>
      <c r="K2" s="1109"/>
      <c r="L2" s="1108" t="s">
        <v>204</v>
      </c>
      <c r="M2" s="1109"/>
      <c r="N2" s="1103" t="s">
        <v>202</v>
      </c>
      <c r="O2" s="1105" t="s">
        <v>214</v>
      </c>
    </row>
    <row r="3" spans="1:20" ht="75" x14ac:dyDescent="0.25">
      <c r="A3" s="1107"/>
      <c r="B3" s="123" t="s">
        <v>30</v>
      </c>
      <c r="C3" s="124" t="s">
        <v>31</v>
      </c>
      <c r="D3" s="123" t="s">
        <v>30</v>
      </c>
      <c r="E3" s="124" t="s">
        <v>31</v>
      </c>
      <c r="F3" s="123" t="s">
        <v>30</v>
      </c>
      <c r="G3" s="124" t="s">
        <v>31</v>
      </c>
      <c r="H3" s="123" t="s">
        <v>30</v>
      </c>
      <c r="I3" s="124" t="s">
        <v>31</v>
      </c>
      <c r="J3" s="123" t="s">
        <v>30</v>
      </c>
      <c r="K3" s="124" t="s">
        <v>31</v>
      </c>
      <c r="L3" s="123" t="s">
        <v>30</v>
      </c>
      <c r="M3" s="124" t="s">
        <v>31</v>
      </c>
      <c r="N3" s="1104"/>
      <c r="O3" s="1105"/>
    </row>
    <row r="4" spans="1:20" ht="30" customHeight="1" x14ac:dyDescent="0.25">
      <c r="A4" s="125" t="s">
        <v>87</v>
      </c>
      <c r="B4" s="126">
        <f>SUM('A5_Access to education'!G4:G8)*0.3</f>
        <v>1200</v>
      </c>
      <c r="C4" s="127">
        <f>SUM('A5_Access to education'!H4:H8)/SUM('A5_Access to education'!G4:G8)*'Index_unit cost_A5'!B4</f>
        <v>273120</v>
      </c>
      <c r="D4" s="126">
        <f>SUM('A5_Access to education'!G9:G13)*0.3</f>
        <v>120</v>
      </c>
      <c r="E4" s="127">
        <f>SUM('A5_Access to education'!H9:H13)/SUM('A5_Access to education'!G9:G13)*'Index_unit cost_A5'!D4</f>
        <v>17328</v>
      </c>
      <c r="F4" s="125">
        <f>ROUND('A5_Access to education'!G14*0.3,0)</f>
        <v>5648</v>
      </c>
      <c r="G4" s="127">
        <f>'A5_Access to education'!H14/'A5_Access to education'!G14*'Index_unit cost_A5'!F4</f>
        <v>508320</v>
      </c>
      <c r="H4" s="125">
        <f>ROUND('A5_Access to education'!G15*0.3,0)</f>
        <v>46791</v>
      </c>
      <c r="I4" s="127">
        <f>'A5_Access to education'!H15/'A5_Access to education'!G15*'Index_unit cost_A5'!H4</f>
        <v>5474547</v>
      </c>
      <c r="J4" s="125">
        <f>ROUNDUP('A5_Access to education'!G16*0.3,0)</f>
        <v>9900</v>
      </c>
      <c r="K4" s="127">
        <f>'A5_Access to education'!H16/'A5_Access to education'!G16*'Index_unit cost_A5'!J4</f>
        <v>287100</v>
      </c>
      <c r="L4" s="125">
        <f>ROUND('A5_Access to education'!G17*0.3,0)</f>
        <v>9900</v>
      </c>
      <c r="M4" s="167">
        <f>'A5_Access to education'!H17/'A5_Access to education'!G17*'Index_unit cost_A5'!L4</f>
        <v>287100</v>
      </c>
      <c r="N4" s="298">
        <v>1.417</v>
      </c>
      <c r="O4" s="125">
        <f>(C4+E4+G4+I4+K4+M4)*N4</f>
        <v>9702928.7550000008</v>
      </c>
    </row>
    <row r="5" spans="1:20" ht="26.25" customHeight="1" x14ac:dyDescent="0.25">
      <c r="A5" s="125" t="s">
        <v>88</v>
      </c>
      <c r="B5" s="126">
        <f>SUM( 'A5_Access to education'!G4:G8)*0.4</f>
        <v>1600</v>
      </c>
      <c r="C5" s="127">
        <f>SUM('A5_Access to education'!H4:H8)/SUM('A5_Access to education'!G4:G8)*'Index_unit cost_A5'!B5</f>
        <v>364160</v>
      </c>
      <c r="D5" s="126">
        <f>SUM('A5_Access to education'!G9:G13)*0.4</f>
        <v>160</v>
      </c>
      <c r="E5" s="127">
        <f>SUM('A5_Access to education'!H9:H13)/SUM('A5_Access to education'!G9:G13)*'Index_unit cost_A5'!D5</f>
        <v>23104</v>
      </c>
      <c r="F5" s="126">
        <f>ROUNDUP('A5_Access to education'!G14*0.4,0)</f>
        <v>7530</v>
      </c>
      <c r="G5" s="127">
        <f>'A5_Access to education'!H14/'A5_Access to education'!G14*'Index_unit cost_A5'!F5</f>
        <v>677700</v>
      </c>
      <c r="H5" s="125">
        <f>ROUND('A5_Access to education'!G15*0.4,0)</f>
        <v>62388</v>
      </c>
      <c r="I5" s="127">
        <f>'A5_Access to education'!H15/'A5_Access to education'!G15*'Index_unit cost_A5'!H5</f>
        <v>7299396</v>
      </c>
      <c r="J5" s="125">
        <f>ROUND('A5_Access to education'!G16*0.4,0)</f>
        <v>13200</v>
      </c>
      <c r="K5" s="127">
        <f>'A5_Access to education'!H16/'A5_Access to education'!G16*'Index_unit cost_A5'!J5</f>
        <v>382800</v>
      </c>
      <c r="L5" s="125">
        <f>ROUND('A5_Access to education'!G17*0.4,0)</f>
        <v>13200</v>
      </c>
      <c r="M5" s="127">
        <f>'A5_Access to education'!H17/'A5_Access to education'!G17*'Index_unit cost_A5'!L5</f>
        <v>382800</v>
      </c>
      <c r="N5" s="298">
        <v>1.546</v>
      </c>
      <c r="O5" s="125">
        <f>(C5+E5+G5+I5+K5+M5)*N5</f>
        <v>14114918.16</v>
      </c>
    </row>
    <row r="6" spans="1:20" ht="26.25" customHeight="1" x14ac:dyDescent="0.25">
      <c r="A6" s="125" t="s">
        <v>89</v>
      </c>
      <c r="B6" s="126">
        <f>SUM('A5_Access to education'!G4:G8)*0.3</f>
        <v>1200</v>
      </c>
      <c r="C6" s="127">
        <f>SUM('A5_Access to education'!H4:H8)/SUM('A5_Access to education'!G4:G8)*'Index_unit cost_A5'!B6</f>
        <v>273120</v>
      </c>
      <c r="D6" s="126">
        <f>SUM('A5_Access to education'!G9:G13)*0.3</f>
        <v>120</v>
      </c>
      <c r="E6" s="127">
        <f>SUM('A5_Access to education'!H9:H13)/SUM('A5_Access to education'!G9:G13)*'Index_unit cost_A5'!D6</f>
        <v>17328</v>
      </c>
      <c r="F6" s="126">
        <f>ROUND('A5_Access to education'!G14*0.3,0)</f>
        <v>5648</v>
      </c>
      <c r="G6" s="127">
        <f>'A5_Access to education'!H14/'A5_Access to education'!G14*'Index_unit cost_A5'!F6</f>
        <v>508320</v>
      </c>
      <c r="H6" s="126">
        <f>ROUND('A5_Access to education'!G15*0.3,0)</f>
        <v>46791</v>
      </c>
      <c r="I6" s="127">
        <f>'A5_Access to education'!H15/'A5_Access to education'!G15*'Index_unit cost_A5'!H6</f>
        <v>5474547</v>
      </c>
      <c r="J6" s="125">
        <f>ROUND('A5_Access to education'!G16*0.3,0)</f>
        <v>9900</v>
      </c>
      <c r="K6" s="127">
        <f>'A5_Access to education'!H16/'A5_Access to education'!G16*'Index_unit cost_A5'!J6</f>
        <v>287100</v>
      </c>
      <c r="L6" s="125">
        <f>ROUND('A5_Access to education'!G17*0.3,0)</f>
        <v>9900</v>
      </c>
      <c r="M6" s="127">
        <f>'A5_Access to education'!H17/'A5_Access to education'!G17*'Index_unit cost_A5'!L6</f>
        <v>287100</v>
      </c>
      <c r="N6" s="298">
        <v>1.6859999999999999</v>
      </c>
      <c r="O6" s="125">
        <f>(C6+E6+G6+I6+K6+M6)*N6</f>
        <v>11544910.289999999</v>
      </c>
    </row>
    <row r="7" spans="1:20" ht="30" customHeight="1" x14ac:dyDescent="0.25">
      <c r="A7" s="1118" t="s">
        <v>18</v>
      </c>
      <c r="B7" s="1249"/>
      <c r="C7" s="1249"/>
      <c r="D7" s="1249"/>
      <c r="E7" s="1249"/>
      <c r="F7" s="1249"/>
      <c r="G7" s="1249"/>
      <c r="H7" s="1249"/>
      <c r="I7" s="1249"/>
      <c r="J7" s="1249"/>
      <c r="K7" s="1249"/>
      <c r="L7" s="1249"/>
      <c r="M7" s="1249"/>
      <c r="N7" s="1250"/>
      <c r="O7" s="329">
        <f>SUM(O4:O6)</f>
        <v>35362757.204999998</v>
      </c>
    </row>
    <row r="8" spans="1:20" x14ac:dyDescent="0.25">
      <c r="A8" s="314" t="s">
        <v>191</v>
      </c>
      <c r="B8" s="313">
        <f>SUM(B4:B6)</f>
        <v>4000</v>
      </c>
      <c r="C8" s="312"/>
      <c r="D8" s="313">
        <f>SUM(D4:D6)</f>
        <v>400</v>
      </c>
      <c r="E8" s="312"/>
      <c r="F8" s="314">
        <f>SUM(F4:F6)</f>
        <v>18826</v>
      </c>
      <c r="G8" s="312"/>
      <c r="H8" s="314">
        <f>SUM(H4:H6)</f>
        <v>155970</v>
      </c>
      <c r="I8" s="312"/>
      <c r="J8" s="314">
        <f>SUM(J4:J6)</f>
        <v>33000</v>
      </c>
      <c r="K8" s="312"/>
      <c r="L8" s="314">
        <f>SUM(L4:L6)</f>
        <v>33000</v>
      </c>
      <c r="M8" s="312"/>
      <c r="N8" s="312"/>
      <c r="O8" s="312"/>
      <c r="S8">
        <v>2020</v>
      </c>
      <c r="T8">
        <v>1.091</v>
      </c>
    </row>
    <row r="10" spans="1:20" x14ac:dyDescent="0.25">
      <c r="S10">
        <v>2021</v>
      </c>
      <c r="T10">
        <v>1.091</v>
      </c>
    </row>
    <row r="11" spans="1:20" x14ac:dyDescent="0.25">
      <c r="S11">
        <v>2022</v>
      </c>
      <c r="T11" s="243">
        <v>1.1902809999999999</v>
      </c>
    </row>
    <row r="12" spans="1:20" x14ac:dyDescent="0.25">
      <c r="S12">
        <v>2023</v>
      </c>
      <c r="T12" s="243">
        <v>1.2985965709999998</v>
      </c>
    </row>
    <row r="13" spans="1:20" ht="60" x14ac:dyDescent="0.25">
      <c r="A13" s="271"/>
      <c r="B13" s="124" t="s">
        <v>158</v>
      </c>
      <c r="C13" s="124" t="s">
        <v>159</v>
      </c>
      <c r="D13" s="124" t="s">
        <v>158</v>
      </c>
      <c r="E13" s="124" t="s">
        <v>159</v>
      </c>
      <c r="F13" s="124" t="s">
        <v>158</v>
      </c>
      <c r="G13" s="124" t="s">
        <v>159</v>
      </c>
      <c r="H13" s="124" t="s">
        <v>158</v>
      </c>
      <c r="I13" s="124" t="s">
        <v>159</v>
      </c>
      <c r="J13" s="124" t="s">
        <v>158</v>
      </c>
      <c r="K13" s="124" t="s">
        <v>159</v>
      </c>
      <c r="L13" s="124" t="s">
        <v>158</v>
      </c>
      <c r="M13" s="124" t="s">
        <v>159</v>
      </c>
      <c r="S13">
        <v>2024</v>
      </c>
      <c r="T13" s="243">
        <v>1.4167688589609997</v>
      </c>
    </row>
    <row r="14" spans="1:20" x14ac:dyDescent="0.25">
      <c r="A14" s="125" t="s">
        <v>87</v>
      </c>
      <c r="B14" s="126">
        <f>ROUND(C4/C14,0)</f>
        <v>847</v>
      </c>
      <c r="C14" s="127">
        <f>SUM('A5_Access to education'!H4:H8)/SUM('A5_Access to education'!G4:G8)*T13</f>
        <v>322.45659229952349</v>
      </c>
      <c r="D14" s="126">
        <f>ROUND(E4/E14,0)</f>
        <v>85</v>
      </c>
      <c r="E14" s="127">
        <f>SUM('A5_Access to education'!H9:H13)/SUM('A5_Access to education'!G9:G13)*T13</f>
        <v>204.58142323396837</v>
      </c>
      <c r="F14" s="125">
        <f>ROUND(G4/G14,0)</f>
        <v>3987</v>
      </c>
      <c r="G14" s="127">
        <f>'A5_Access to education'!H14/'A5_Access to education'!G14*T13</f>
        <v>127.50919730648997</v>
      </c>
      <c r="H14" s="125">
        <f>ROUND(I4/I14,0)</f>
        <v>33027</v>
      </c>
      <c r="I14" s="127">
        <f>'A5_Access to education'!H15/'A5_Access to education'!G15*T13</f>
        <v>165.76195649843697</v>
      </c>
      <c r="J14" s="125">
        <f>ROUNDUP(K4/K14,0)</f>
        <v>6988</v>
      </c>
      <c r="K14" s="127">
        <f>'A5_Access to education'!H16/'A5_Access to education'!G16*T13</f>
        <v>41.086296909868992</v>
      </c>
      <c r="L14" s="125">
        <f>ROUNDUP(M4/M14,0)</f>
        <v>6988</v>
      </c>
      <c r="M14" s="167">
        <f>'A5_Access to education'!H17/'A5_Access to education'!G17*T13</f>
        <v>41.086296909868992</v>
      </c>
      <c r="S14">
        <v>2025</v>
      </c>
      <c r="T14" s="243">
        <v>1.5456948251264506</v>
      </c>
    </row>
    <row r="15" spans="1:20" x14ac:dyDescent="0.25">
      <c r="A15" s="125" t="s">
        <v>88</v>
      </c>
      <c r="B15" s="126">
        <f>ROUND(C5/C15,0)</f>
        <v>1035</v>
      </c>
      <c r="C15" s="127">
        <f>SUM('A5_Access to education'!H4:H8)/SUM('A5_Access to education'!G4:G8)*T14</f>
        <v>351.80014219878018</v>
      </c>
      <c r="D15" s="126">
        <f>ROUND(E5/E15,0)</f>
        <v>104</v>
      </c>
      <c r="E15" s="127">
        <f>SUM('A5_Access to education'!H9:H13)/SUM('A5_Access to education'!G9:G13)*T14</f>
        <v>223.19833274825947</v>
      </c>
      <c r="F15" s="126">
        <f>ROUND(G5/G15,0)</f>
        <v>4872</v>
      </c>
      <c r="G15" s="127">
        <f>'A5_Access to education'!H14/'A5_Access to education'!G14*T14</f>
        <v>139.11253426138055</v>
      </c>
      <c r="H15" s="125">
        <f>ROUND(I5/I15,0)</f>
        <v>40362</v>
      </c>
      <c r="I15" s="127">
        <f>'A5_Access to education'!H15/'A5_Access to education'!G15*T14</f>
        <v>180.84629453979471</v>
      </c>
      <c r="J15" s="125">
        <f>ROUND(K5/K15,0)</f>
        <v>8540</v>
      </c>
      <c r="K15" s="127">
        <f>'A5_Access to education'!H16/'A5_Access to education'!G16*T14</f>
        <v>44.825149928667066</v>
      </c>
      <c r="L15" s="125">
        <f>ROUND(M5/M15,0)</f>
        <v>8540</v>
      </c>
      <c r="M15" s="127">
        <f>'A5_Access to education'!H17/'A5_Access to education'!G17*T14</f>
        <v>44.825149928667066</v>
      </c>
      <c r="S15">
        <v>2026</v>
      </c>
      <c r="T15" s="243">
        <v>1.6863530542129577</v>
      </c>
    </row>
    <row r="16" spans="1:20" x14ac:dyDescent="0.25">
      <c r="A16" s="125" t="s">
        <v>89</v>
      </c>
      <c r="B16" s="126">
        <f>ROUND(C6/C16,0)</f>
        <v>712</v>
      </c>
      <c r="C16" s="127">
        <f>SUM('A5_Access to education'!H4:H8)/SUM('A5_Access to education'!G4:G8)*T15</f>
        <v>383.81395513886918</v>
      </c>
      <c r="D16" s="126">
        <f>ROUND(E6/E16,0)</f>
        <v>71</v>
      </c>
      <c r="E16" s="127">
        <f>SUM('A5_Access to education'!H9:H13)/SUM('A5_Access to education'!G9:G13)*T15</f>
        <v>243.5093810283511</v>
      </c>
      <c r="F16" s="126">
        <f>ROUND(G6/G16,0)</f>
        <v>3349</v>
      </c>
      <c r="G16" s="127">
        <f>'A5_Access to education'!H14/'A5_Access to education'!G14*T15</f>
        <v>151.7717748791662</v>
      </c>
      <c r="H16" s="126">
        <f>ROUND(I6/I16,0)</f>
        <v>27747</v>
      </c>
      <c r="I16" s="127">
        <f>'A5_Access to education'!H15/'A5_Access to education'!G15*T15</f>
        <v>197.30330734291604</v>
      </c>
      <c r="J16" s="125">
        <f>ROUND(K6/K16,0)</f>
        <v>5871</v>
      </c>
      <c r="K16" s="127">
        <f>'A5_Access to education'!H16/'A5_Access to education'!G16*T15</f>
        <v>48.904238572175771</v>
      </c>
      <c r="L16" s="125">
        <f>ROUND(M6/M16,0)</f>
        <v>5871</v>
      </c>
      <c r="M16" s="127">
        <f>'A5_Access to education'!H17/'A5_Access to education'!G17*T15</f>
        <v>48.904238572175771</v>
      </c>
      <c r="S16">
        <v>2027</v>
      </c>
      <c r="T16" s="243">
        <v>1.8398111821463368</v>
      </c>
    </row>
    <row r="17" spans="1:20" x14ac:dyDescent="0.25">
      <c r="A17" s="291" t="s">
        <v>191</v>
      </c>
      <c r="B17" s="324">
        <f>SUM(B14:B16)</f>
        <v>2594</v>
      </c>
      <c r="D17" s="324">
        <f>SUM(D14:D16)</f>
        <v>260</v>
      </c>
      <c r="F17" s="324">
        <f>SUM(F14:F16)</f>
        <v>12208</v>
      </c>
      <c r="H17" s="324">
        <f>SUM(H14:H16)</f>
        <v>101136</v>
      </c>
      <c r="J17" s="325">
        <f>SUM(J14:J16)</f>
        <v>21399</v>
      </c>
      <c r="L17" s="325">
        <f>SUM(L14:L16)</f>
        <v>21399</v>
      </c>
      <c r="S17">
        <v>2028</v>
      </c>
      <c r="T17" s="243">
        <v>2.0072339997216533</v>
      </c>
    </row>
    <row r="18" spans="1:20" x14ac:dyDescent="0.25">
      <c r="F18" s="324">
        <f>F17/3</f>
        <v>4069.3333333333335</v>
      </c>
      <c r="H18" s="324">
        <f>H17/3</f>
        <v>33712</v>
      </c>
      <c r="J18" s="324">
        <f>ROUND(J17/3,0)</f>
        <v>7133</v>
      </c>
      <c r="L18" s="324">
        <f>ROUND(L17/3,0)</f>
        <v>7133</v>
      </c>
      <c r="N18" t="s">
        <v>700</v>
      </c>
      <c r="O18" s="1011">
        <f>J18+L18</f>
        <v>14266</v>
      </c>
      <c r="S18">
        <v>2029</v>
      </c>
      <c r="T18">
        <v>2.1898922936963237</v>
      </c>
    </row>
    <row r="19" spans="1:20" x14ac:dyDescent="0.25">
      <c r="H19" s="324"/>
    </row>
    <row r="22" spans="1:20" x14ac:dyDescent="0.25">
      <c r="H22" t="s">
        <v>455</v>
      </c>
    </row>
    <row r="23" spans="1:20" x14ac:dyDescent="0.25">
      <c r="H23" t="s">
        <v>456</v>
      </c>
    </row>
    <row r="24" spans="1:20" x14ac:dyDescent="0.25">
      <c r="H24" t="s">
        <v>457</v>
      </c>
      <c r="I24" t="s">
        <v>392</v>
      </c>
    </row>
  </sheetData>
  <customSheetViews>
    <customSheetView guid="{8CBE9C39-5310-4947-A571-4E7513483F81}" scale="73">
      <selection activeCell="J18" sqref="J18"/>
      <pageMargins left="0.7" right="0.7" top="0.75" bottom="0.75" header="0.3" footer="0.3"/>
      <pageSetup paperSize="9" orientation="portrait" horizontalDpi="0" verticalDpi="0" r:id="rId1"/>
    </customSheetView>
    <customSheetView guid="{7AF4BFBE-7AFF-4136-8C3C-B2E1F06A2289}" scale="73">
      <selection activeCell="J18" sqref="J18"/>
      <pageMargins left="0.7" right="0.7" top="0.75" bottom="0.75" header="0.3" footer="0.3"/>
      <pageSetup paperSize="9" orientation="portrait" horizontalDpi="0" verticalDpi="0" r:id="rId2"/>
    </customSheetView>
    <customSheetView guid="{D825303C-EB26-41EF-A3A4-A726650E19B2}" scale="73">
      <selection activeCell="J18" sqref="J18"/>
      <pageMargins left="0.7" right="0.7" top="0.75" bottom="0.75" header="0.3" footer="0.3"/>
      <pageSetup paperSize="9" orientation="portrait" horizontalDpi="0" verticalDpi="0" r:id="rId3"/>
    </customSheetView>
    <customSheetView guid="{98219D75-EEDC-4E5F-BC93-4C01DC7D3020}" scale="73">
      <selection activeCell="J18" sqref="J18"/>
      <pageMargins left="0.7" right="0.7" top="0.75" bottom="0.75" header="0.3" footer="0.3"/>
      <pageSetup paperSize="9" orientation="portrait" horizontalDpi="0" verticalDpi="0" r:id="rId4"/>
    </customSheetView>
    <customSheetView guid="{C668C74F-D782-4098-816F-E127A65D4742}" scale="73">
      <selection activeCell="J18" sqref="J18"/>
      <pageMargins left="0.7" right="0.7" top="0.75" bottom="0.75" header="0.3" footer="0.3"/>
      <pageSetup paperSize="9" orientation="portrait" horizontalDpi="0" verticalDpi="0" r:id="rId5"/>
    </customSheetView>
  </customSheetViews>
  <mergeCells count="10">
    <mergeCell ref="L2:M2"/>
    <mergeCell ref="N2:N3"/>
    <mergeCell ref="O2:O3"/>
    <mergeCell ref="A7:N7"/>
    <mergeCell ref="A2:A3"/>
    <mergeCell ref="B2:C2"/>
    <mergeCell ref="D2:E2"/>
    <mergeCell ref="F2:G2"/>
    <mergeCell ref="H2:I2"/>
    <mergeCell ref="J2:K2"/>
  </mergeCells>
  <pageMargins left="0.7" right="0.7" top="0.75" bottom="0.75" header="0.3" footer="0.3"/>
  <pageSetup paperSize="9" orientation="portrait" horizontalDpi="0" verticalDpi="0"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BA29"/>
  <sheetViews>
    <sheetView topLeftCell="A10" zoomScale="80" zoomScaleNormal="80" workbookViewId="0">
      <selection activeCell="E13" sqref="E13"/>
    </sheetView>
  </sheetViews>
  <sheetFormatPr defaultColWidth="9.140625" defaultRowHeight="15" x14ac:dyDescent="0.25"/>
  <cols>
    <col min="1" max="1" width="19.28515625" style="19" customWidth="1"/>
    <col min="2" max="3" width="23.7109375" style="19" customWidth="1"/>
    <col min="4" max="4" width="13" style="19" customWidth="1"/>
    <col min="5" max="5" width="50.85546875" style="19" customWidth="1"/>
    <col min="6" max="6" width="14" style="19" customWidth="1"/>
    <col min="7" max="7" width="14.28515625" style="19" customWidth="1"/>
    <col min="8" max="8" width="15.85546875" style="19" customWidth="1"/>
    <col min="9" max="9" width="32.7109375" style="19" customWidth="1"/>
    <col min="10" max="10" width="85.28515625" style="19" customWidth="1"/>
    <col min="11" max="11" width="21.42578125" style="19" customWidth="1"/>
    <col min="12" max="12" width="11.42578125" style="19" customWidth="1"/>
    <col min="13" max="15" width="9.140625" style="19"/>
    <col min="16" max="16" width="39.7109375" style="19" customWidth="1"/>
    <col min="17" max="16384" width="9.140625" style="19"/>
  </cols>
  <sheetData>
    <row r="1" spans="1:53" ht="57" x14ac:dyDescent="0.25">
      <c r="A1" s="17" t="s">
        <v>8</v>
      </c>
      <c r="B1" s="18" t="s">
        <v>9</v>
      </c>
      <c r="C1" s="18" t="s">
        <v>161</v>
      </c>
      <c r="D1" s="18" t="s">
        <v>10</v>
      </c>
      <c r="E1" s="18" t="s">
        <v>11</v>
      </c>
      <c r="F1" s="18" t="s">
        <v>12</v>
      </c>
      <c r="G1" s="18" t="s">
        <v>13</v>
      </c>
      <c r="H1" s="18" t="s">
        <v>14</v>
      </c>
      <c r="I1" s="18" t="s">
        <v>15</v>
      </c>
      <c r="J1" s="18" t="s">
        <v>16</v>
      </c>
      <c r="M1" s="19" t="s">
        <v>262</v>
      </c>
      <c r="N1" s="19" t="s">
        <v>262</v>
      </c>
      <c r="O1" s="19" t="s">
        <v>267</v>
      </c>
    </row>
    <row r="2" spans="1:53" ht="15" customHeight="1" x14ac:dyDescent="0.25">
      <c r="A2" s="1252" t="s">
        <v>121</v>
      </c>
      <c r="B2" s="1254" t="s">
        <v>640</v>
      </c>
      <c r="C2" s="1260">
        <f>M4+N4</f>
        <v>55000</v>
      </c>
      <c r="D2" s="1256">
        <f>'Index_unit cost_A6'!C23+'Index_unit cost_A6'!I23</f>
        <v>35664</v>
      </c>
      <c r="E2" s="1258" t="s">
        <v>17</v>
      </c>
      <c r="F2" s="1259"/>
      <c r="G2" s="1259"/>
      <c r="H2" s="1263">
        <f>SUM(H4:H10)</f>
        <v>21124268</v>
      </c>
      <c r="I2" s="1265"/>
      <c r="J2" s="1265"/>
      <c r="M2" s="19" t="s">
        <v>263</v>
      </c>
      <c r="N2" s="19" t="s">
        <v>265</v>
      </c>
      <c r="O2" s="19" t="s">
        <v>268</v>
      </c>
    </row>
    <row r="3" spans="1:53" x14ac:dyDescent="0.25">
      <c r="A3" s="1253"/>
      <c r="B3" s="1255"/>
      <c r="C3" s="1261"/>
      <c r="D3" s="1257"/>
      <c r="E3" s="1259"/>
      <c r="F3" s="1259"/>
      <c r="G3" s="1259"/>
      <c r="H3" s="1264"/>
      <c r="I3" s="1265"/>
      <c r="J3" s="1265"/>
      <c r="M3" s="19" t="s">
        <v>264</v>
      </c>
      <c r="N3" s="19" t="s">
        <v>266</v>
      </c>
    </row>
    <row r="4" spans="1:53" ht="222.75" customHeight="1" x14ac:dyDescent="0.25">
      <c r="A4" s="1253"/>
      <c r="B4" s="1255"/>
      <c r="C4" s="1262"/>
      <c r="D4" s="1257"/>
      <c r="E4" s="77" t="s">
        <v>244</v>
      </c>
      <c r="F4" s="28">
        <v>30</v>
      </c>
      <c r="G4" s="353">
        <f>N4*2</f>
        <v>55000</v>
      </c>
      <c r="H4" s="459">
        <f t="shared" ref="H4:H10" si="0">F4*G4</f>
        <v>1650000</v>
      </c>
      <c r="I4" s="29" t="s">
        <v>39</v>
      </c>
      <c r="J4" s="47" t="s">
        <v>421</v>
      </c>
      <c r="K4" s="23" t="s">
        <v>47</v>
      </c>
      <c r="M4" s="455">
        <v>27500</v>
      </c>
      <c r="N4" s="19">
        <v>27500</v>
      </c>
      <c r="O4" s="19">
        <v>2530</v>
      </c>
      <c r="P4" s="636" t="s">
        <v>448</v>
      </c>
    </row>
    <row r="5" spans="1:53" ht="83.25" customHeight="1" x14ac:dyDescent="0.25">
      <c r="A5" s="1253"/>
      <c r="B5" s="633" t="s">
        <v>444</v>
      </c>
      <c r="C5" s="707">
        <v>27500</v>
      </c>
      <c r="D5" s="708">
        <v>17832</v>
      </c>
      <c r="E5" s="77" t="s">
        <v>244</v>
      </c>
      <c r="F5" s="28">
        <v>72</v>
      </c>
      <c r="G5" s="353">
        <f>N4*2</f>
        <v>55000</v>
      </c>
      <c r="H5" s="459">
        <f>F5*G5</f>
        <v>3960000</v>
      </c>
      <c r="I5" s="29"/>
      <c r="J5" s="47" t="s">
        <v>422</v>
      </c>
      <c r="K5" s="23"/>
      <c r="M5" s="455"/>
    </row>
    <row r="6" spans="1:53" ht="165.75" customHeight="1" x14ac:dyDescent="0.25">
      <c r="A6" s="1253"/>
      <c r="B6" s="635" t="s">
        <v>644</v>
      </c>
      <c r="C6" s="709" t="s">
        <v>445</v>
      </c>
      <c r="D6" s="710">
        <v>17832</v>
      </c>
      <c r="E6" s="77" t="s">
        <v>245</v>
      </c>
      <c r="F6" s="28">
        <v>227.6</v>
      </c>
      <c r="G6" s="353">
        <v>5060</v>
      </c>
      <c r="H6" s="513">
        <f t="shared" si="0"/>
        <v>1151656</v>
      </c>
      <c r="I6" s="29" t="s">
        <v>39</v>
      </c>
      <c r="J6" s="22" t="s">
        <v>447</v>
      </c>
      <c r="K6" s="23" t="s">
        <v>49</v>
      </c>
    </row>
    <row r="7" spans="1:53" ht="130.5" customHeight="1" x14ac:dyDescent="0.25">
      <c r="A7" s="1253"/>
      <c r="B7" s="633" t="s">
        <v>641</v>
      </c>
      <c r="C7" s="710">
        <v>5060</v>
      </c>
      <c r="D7" s="710">
        <v>3280</v>
      </c>
      <c r="E7" s="24" t="s">
        <v>252</v>
      </c>
      <c r="F7" s="20">
        <v>469</v>
      </c>
      <c r="G7" s="353">
        <v>5060</v>
      </c>
      <c r="H7" s="514">
        <f t="shared" si="0"/>
        <v>2373140</v>
      </c>
      <c r="I7" s="21" t="s">
        <v>39</v>
      </c>
      <c r="J7" s="22" t="s">
        <v>246</v>
      </c>
      <c r="K7" s="23" t="s">
        <v>49</v>
      </c>
    </row>
    <row r="8" spans="1:53" ht="72" customHeight="1" x14ac:dyDescent="0.25">
      <c r="A8" s="1253"/>
      <c r="B8" s="25"/>
      <c r="C8" s="25"/>
      <c r="D8" s="26"/>
      <c r="E8" s="27" t="s">
        <v>50</v>
      </c>
      <c r="F8" s="28">
        <v>90</v>
      </c>
      <c r="G8" s="354">
        <v>55000</v>
      </c>
      <c r="H8" s="515">
        <f t="shared" si="0"/>
        <v>4950000</v>
      </c>
      <c r="I8" s="29" t="s">
        <v>39</v>
      </c>
      <c r="J8" s="30" t="s">
        <v>247</v>
      </c>
      <c r="K8" s="31" t="s">
        <v>51</v>
      </c>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row>
    <row r="9" spans="1:53" ht="72" customHeight="1" x14ac:dyDescent="0.25">
      <c r="A9" s="1253"/>
      <c r="B9" s="630" t="s">
        <v>642</v>
      </c>
      <c r="C9" s="631">
        <v>440</v>
      </c>
      <c r="D9" s="632">
        <v>285</v>
      </c>
      <c r="E9" s="27" t="s">
        <v>441</v>
      </c>
      <c r="F9" s="28">
        <v>124.4</v>
      </c>
      <c r="G9" s="354">
        <v>880</v>
      </c>
      <c r="H9" s="515">
        <f>F9*G9</f>
        <v>109472</v>
      </c>
      <c r="I9" s="29" t="s">
        <v>39</v>
      </c>
      <c r="J9" s="30" t="s">
        <v>443</v>
      </c>
      <c r="K9" s="31" t="s">
        <v>177</v>
      </c>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row>
    <row r="10" spans="1:53" ht="150.75" customHeight="1" x14ac:dyDescent="0.25">
      <c r="A10" s="1253"/>
      <c r="B10" s="1266" t="s">
        <v>643</v>
      </c>
      <c r="C10" s="377">
        <v>345</v>
      </c>
      <c r="D10" s="1266"/>
      <c r="E10" s="46" t="s">
        <v>248</v>
      </c>
      <c r="F10" s="28">
        <v>63</v>
      </c>
      <c r="G10" s="354">
        <v>110000</v>
      </c>
      <c r="H10" s="515">
        <f t="shared" si="0"/>
        <v>6930000</v>
      </c>
      <c r="I10" s="29" t="s">
        <v>39</v>
      </c>
      <c r="J10" s="78" t="s">
        <v>333</v>
      </c>
      <c r="K10" s="34" t="s">
        <v>53</v>
      </c>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row>
    <row r="11" spans="1:53" ht="39" customHeight="1" x14ac:dyDescent="0.25">
      <c r="A11" s="1253"/>
      <c r="B11" s="1267"/>
      <c r="C11" s="378"/>
      <c r="D11" s="1267"/>
      <c r="E11" s="35" t="s">
        <v>19</v>
      </c>
      <c r="F11" s="36"/>
      <c r="G11" s="379"/>
      <c r="H11" s="359">
        <f>H12+H13+H14</f>
        <v>3115278</v>
      </c>
      <c r="I11" s="21"/>
      <c r="J11" s="52"/>
      <c r="K11" s="39"/>
    </row>
    <row r="12" spans="1:53" ht="39" customHeight="1" x14ac:dyDescent="0.25">
      <c r="A12" s="1253"/>
      <c r="B12" s="1267"/>
      <c r="C12" s="378"/>
      <c r="D12" s="1267"/>
      <c r="E12" s="385" t="s">
        <v>249</v>
      </c>
      <c r="F12" s="383"/>
      <c r="G12" s="384"/>
      <c r="H12" s="935">
        <v>1617005</v>
      </c>
      <c r="I12" s="21" t="s">
        <v>20</v>
      </c>
      <c r="J12" s="386" t="s">
        <v>271</v>
      </c>
      <c r="K12" s="40"/>
    </row>
    <row r="13" spans="1:53" ht="62.25" customHeight="1" x14ac:dyDescent="0.25">
      <c r="A13" s="1253"/>
      <c r="B13" s="1267"/>
      <c r="C13" s="378"/>
      <c r="D13" s="1267"/>
      <c r="E13" s="46" t="s">
        <v>54</v>
      </c>
      <c r="F13" s="29"/>
      <c r="G13" s="354"/>
      <c r="H13" s="357">
        <f>1003050+223</f>
        <v>1003273</v>
      </c>
      <c r="I13" s="29" t="s">
        <v>20</v>
      </c>
      <c r="J13" s="47" t="s">
        <v>250</v>
      </c>
    </row>
    <row r="14" spans="1:53" ht="62.25" customHeight="1" x14ac:dyDescent="0.25">
      <c r="A14" s="1253"/>
      <c r="B14" s="1267"/>
      <c r="C14" s="402"/>
      <c r="D14" s="1267"/>
      <c r="E14" s="46" t="s">
        <v>269</v>
      </c>
      <c r="F14" s="29"/>
      <c r="G14" s="354"/>
      <c r="H14" s="357">
        <v>495000</v>
      </c>
      <c r="I14" s="29" t="s">
        <v>20</v>
      </c>
      <c r="J14" s="47" t="s">
        <v>270</v>
      </c>
    </row>
    <row r="15" spans="1:53" x14ac:dyDescent="0.25">
      <c r="A15" s="1253"/>
      <c r="B15" s="1267"/>
      <c r="C15" s="378"/>
      <c r="D15" s="1267"/>
      <c r="E15" s="51" t="s">
        <v>22</v>
      </c>
      <c r="F15" s="37"/>
      <c r="G15" s="379"/>
      <c r="H15" s="362">
        <f>H16</f>
        <v>4847909.2</v>
      </c>
      <c r="I15" s="21"/>
      <c r="J15" s="21"/>
    </row>
    <row r="16" spans="1:53" ht="62.25" customHeight="1" x14ac:dyDescent="0.25">
      <c r="A16" s="1253"/>
      <c r="B16" s="1267"/>
      <c r="C16" s="378"/>
      <c r="D16" s="1267"/>
      <c r="E16" s="52" t="s">
        <v>23</v>
      </c>
      <c r="F16" s="21"/>
      <c r="G16" s="380"/>
      <c r="H16" s="356">
        <f>(H11+H2)*0.2</f>
        <v>4847909.2</v>
      </c>
      <c r="I16" s="21" t="s">
        <v>24</v>
      </c>
      <c r="J16" s="52" t="s">
        <v>55</v>
      </c>
    </row>
    <row r="17" spans="1:10" x14ac:dyDescent="0.25">
      <c r="A17" s="1253"/>
      <c r="B17" s="53"/>
      <c r="C17" s="53"/>
      <c r="D17" s="54"/>
      <c r="E17" s="55" t="s">
        <v>25</v>
      </c>
      <c r="F17" s="56"/>
      <c r="G17" s="381"/>
      <c r="H17" s="363">
        <f>H15+H11+H2</f>
        <v>29087455.199999999</v>
      </c>
      <c r="I17" s="20"/>
      <c r="J17" s="21"/>
    </row>
    <row r="18" spans="1:10" ht="32.25" customHeight="1" x14ac:dyDescent="0.25">
      <c r="A18" s="1253"/>
      <c r="B18" s="53"/>
      <c r="C18" s="53"/>
      <c r="D18" s="54"/>
      <c r="E18" s="21" t="s">
        <v>26</v>
      </c>
      <c r="F18" s="21"/>
      <c r="G18" s="380"/>
      <c r="H18" s="357">
        <f>H17*0.07</f>
        <v>2036121.8640000001</v>
      </c>
      <c r="I18" s="21" t="s">
        <v>24</v>
      </c>
      <c r="J18" s="47" t="s">
        <v>46</v>
      </c>
    </row>
    <row r="19" spans="1:10" x14ac:dyDescent="0.25">
      <c r="A19" s="1253"/>
      <c r="B19" s="58"/>
      <c r="C19" s="58"/>
      <c r="D19" s="59"/>
      <c r="E19" s="1159" t="s">
        <v>27</v>
      </c>
      <c r="F19" s="1160"/>
      <c r="G19" s="1161"/>
      <c r="H19" s="364">
        <f>H17+H18</f>
        <v>31123577.063999999</v>
      </c>
      <c r="I19" s="21"/>
      <c r="J19" s="21"/>
    </row>
    <row r="20" spans="1:10" x14ac:dyDescent="0.25">
      <c r="A20" s="60"/>
      <c r="B20" s="60"/>
      <c r="C20" s="60"/>
      <c r="D20" s="60"/>
      <c r="E20" s="32"/>
      <c r="F20" s="32"/>
      <c r="G20" s="32"/>
      <c r="H20" s="382"/>
      <c r="I20" s="32"/>
      <c r="J20" s="32"/>
    </row>
    <row r="21" spans="1:10" x14ac:dyDescent="0.25">
      <c r="A21" s="60"/>
      <c r="B21" s="60"/>
      <c r="C21" s="60"/>
      <c r="D21" s="60"/>
      <c r="E21" s="32"/>
      <c r="F21" s="62"/>
      <c r="G21" s="32"/>
      <c r="H21" s="32"/>
      <c r="I21" s="63"/>
      <c r="J21" s="32"/>
    </row>
    <row r="22" spans="1:10" x14ac:dyDescent="0.25">
      <c r="A22" s="60"/>
      <c r="B22" s="60"/>
      <c r="C22" s="60"/>
      <c r="D22" s="60"/>
      <c r="E22" s="32"/>
      <c r="F22" s="32"/>
      <c r="G22" s="32"/>
      <c r="H22" s="64"/>
      <c r="I22" s="65"/>
      <c r="J22" s="32"/>
    </row>
    <row r="23" spans="1:10" x14ac:dyDescent="0.25">
      <c r="A23" s="60"/>
      <c r="B23" s="60"/>
      <c r="C23" s="60"/>
      <c r="D23" s="60"/>
      <c r="E23" s="32"/>
      <c r="F23" s="32"/>
      <c r="G23" s="32"/>
      <c r="H23" s="387"/>
      <c r="I23" s="63"/>
      <c r="J23" s="67"/>
    </row>
    <row r="24" spans="1:10" x14ac:dyDescent="0.25">
      <c r="A24" s="60"/>
      <c r="B24" s="60"/>
      <c r="C24" s="60"/>
      <c r="D24" s="60"/>
      <c r="E24" s="32"/>
      <c r="F24" s="32"/>
      <c r="G24" s="32"/>
      <c r="H24" s="387">
        <v>31123577</v>
      </c>
      <c r="I24" s="32"/>
      <c r="J24" s="32"/>
    </row>
    <row r="25" spans="1:10" x14ac:dyDescent="0.25">
      <c r="H25" s="629">
        <f>H19-H24</f>
        <v>6.3999999314546585E-2</v>
      </c>
    </row>
    <row r="29" spans="1:10" x14ac:dyDescent="0.25">
      <c r="H29" s="629">
        <v>31660190.199999999</v>
      </c>
    </row>
  </sheetData>
  <customSheetViews>
    <customSheetView guid="{8CBE9C39-5310-4947-A571-4E7513483F81}" scale="80" fitToPage="1" topLeftCell="A7">
      <selection activeCell="C5" sqref="C5:D7"/>
      <pageMargins left="0.25" right="0.25" top="0.75" bottom="0.75" header="0.3" footer="0.3"/>
      <pageSetup scale="47" fitToWidth="0" orientation="landscape" r:id="rId1"/>
    </customSheetView>
    <customSheetView guid="{7AF4BFBE-7AFF-4136-8C3C-B2E1F06A2289}" scale="80" fitToPage="1" topLeftCell="A7">
      <selection activeCell="C5" sqref="C5:D7"/>
      <pageMargins left="0.25" right="0.25" top="0.75" bottom="0.75" header="0.3" footer="0.3"/>
      <pageSetup scale="47" fitToWidth="0" orientation="landscape" r:id="rId2"/>
    </customSheetView>
    <customSheetView guid="{D825303C-EB26-41EF-A3A4-A726650E19B2}" scale="80" fitToPage="1" topLeftCell="A7">
      <selection activeCell="C5" sqref="C5:D7"/>
      <pageMargins left="0.25" right="0.25" top="0.75" bottom="0.75" header="0.3" footer="0.3"/>
      <pageSetup scale="47" fitToWidth="0" orientation="landscape" r:id="rId3"/>
    </customSheetView>
    <customSheetView guid="{98219D75-EEDC-4E5F-BC93-4C01DC7D3020}" scale="80" fitToPage="1" topLeftCell="A6">
      <selection activeCell="B6" sqref="B6"/>
      <pageMargins left="0.25" right="0.25" top="0.75" bottom="0.75" header="0.3" footer="0.3"/>
      <pageSetup scale="47" fitToWidth="0" orientation="landscape" r:id="rId4"/>
    </customSheetView>
    <customSheetView guid="{C668C74F-D782-4098-816F-E127A65D4742}" scale="80" fitToPage="1" topLeftCell="A7">
      <selection activeCell="C5" sqref="C5:D7"/>
      <pageMargins left="0.25" right="0.25" top="0.75" bottom="0.75" header="0.3" footer="0.3"/>
      <pageSetup scale="47" fitToWidth="0" orientation="landscape" r:id="rId5"/>
    </customSheetView>
  </customSheetViews>
  <mergeCells count="13">
    <mergeCell ref="H2:H3"/>
    <mergeCell ref="I2:I3"/>
    <mergeCell ref="J2:J3"/>
    <mergeCell ref="B10:B16"/>
    <mergeCell ref="D10:D16"/>
    <mergeCell ref="E19:G19"/>
    <mergeCell ref="A2:A19"/>
    <mergeCell ref="B2:B4"/>
    <mergeCell ref="D2:D4"/>
    <mergeCell ref="E2:E3"/>
    <mergeCell ref="F2:F3"/>
    <mergeCell ref="G2:G3"/>
    <mergeCell ref="C2:C4"/>
  </mergeCells>
  <pageMargins left="0.25" right="0.25" top="0.75" bottom="0.75" header="0.3" footer="0.3"/>
  <pageSetup scale="47" fitToWidth="0" orientation="landscape"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6:Q23"/>
  <sheetViews>
    <sheetView topLeftCell="B4" zoomScale="86" zoomScaleNormal="86" workbookViewId="0">
      <selection activeCell="I21" sqref="I21"/>
    </sheetView>
  </sheetViews>
  <sheetFormatPr defaultColWidth="9.140625" defaultRowHeight="15" x14ac:dyDescent="0.25"/>
  <cols>
    <col min="1" max="1" width="9.140625" style="19"/>
    <col min="2" max="2" width="24.7109375" style="19" customWidth="1"/>
    <col min="3" max="3" width="15.5703125" style="19" customWidth="1"/>
    <col min="4" max="4" width="13.28515625" style="19" customWidth="1"/>
    <col min="5" max="5" width="15.5703125" style="19" customWidth="1"/>
    <col min="6" max="6" width="21.7109375" style="19" customWidth="1"/>
    <col min="7" max="7" width="16.28515625" style="19" customWidth="1"/>
    <col min="8" max="8" width="21.140625" style="19" customWidth="1"/>
    <col min="9" max="9" width="17.42578125" style="19" customWidth="1"/>
    <col min="10" max="10" width="18.5703125" style="19" customWidth="1"/>
    <col min="11" max="11" width="15.28515625" style="19" customWidth="1"/>
    <col min="12" max="12" width="18.5703125" style="19" customWidth="1"/>
    <col min="13" max="13" width="9.140625" style="19"/>
    <col min="14" max="14" width="14.85546875" style="19" customWidth="1"/>
    <col min="15" max="16384" width="9.140625" style="19"/>
  </cols>
  <sheetData>
    <row r="6" spans="2:17" ht="121.5" customHeight="1" x14ac:dyDescent="0.25">
      <c r="B6" s="1189" t="s">
        <v>28</v>
      </c>
      <c r="C6" s="1191" t="s">
        <v>244</v>
      </c>
      <c r="D6" s="1192"/>
      <c r="E6" s="1191" t="s">
        <v>253</v>
      </c>
      <c r="F6" s="1192"/>
      <c r="G6" s="1191" t="s">
        <v>254</v>
      </c>
      <c r="H6" s="1193"/>
      <c r="I6" s="1191" t="s">
        <v>50</v>
      </c>
      <c r="J6" s="1268"/>
      <c r="K6" s="1191" t="s">
        <v>52</v>
      </c>
      <c r="L6" s="1268"/>
      <c r="M6" s="1196" t="s">
        <v>255</v>
      </c>
      <c r="N6" s="1188" t="s">
        <v>29</v>
      </c>
    </row>
    <row r="7" spans="2:17" ht="90" x14ac:dyDescent="0.25">
      <c r="B7" s="1190"/>
      <c r="C7" s="70" t="s">
        <v>30</v>
      </c>
      <c r="D7" s="71" t="s">
        <v>31</v>
      </c>
      <c r="E7" s="70" t="s">
        <v>30</v>
      </c>
      <c r="F7" s="71" t="s">
        <v>31</v>
      </c>
      <c r="G7" s="70" t="s">
        <v>30</v>
      </c>
      <c r="H7" s="71" t="s">
        <v>31</v>
      </c>
      <c r="I7" s="70" t="s">
        <v>30</v>
      </c>
      <c r="J7" s="71" t="s">
        <v>31</v>
      </c>
      <c r="K7" s="70" t="s">
        <v>30</v>
      </c>
      <c r="L7" s="71" t="s">
        <v>31</v>
      </c>
      <c r="M7" s="1197"/>
      <c r="N7" s="1188"/>
    </row>
    <row r="8" spans="2:17" x14ac:dyDescent="0.25">
      <c r="B8" s="72" t="s">
        <v>256</v>
      </c>
      <c r="C8" s="388">
        <f>'A6_Complex desegr programs'!G4*0.3</f>
        <v>16500</v>
      </c>
      <c r="D8" s="389">
        <f>'A6_Complex desegr programs'!H4/'A6_Complex desegr programs'!G4*'Index_unit cost_A6'!C8</f>
        <v>495000</v>
      </c>
      <c r="E8" s="388">
        <f>'A6_Complex desegr programs'!G6*0.3</f>
        <v>1518</v>
      </c>
      <c r="F8" s="389">
        <f>'A6_Complex desegr programs'!H6/'A6_Complex desegr programs'!G6*'Index_unit cost_A6'!E8</f>
        <v>345496.8</v>
      </c>
      <c r="G8" s="388">
        <f>'A6_Complex desegr programs'!G7*0.3</f>
        <v>1518</v>
      </c>
      <c r="H8" s="394">
        <f>'A6_Complex desegr programs'!H7/'A6_Complex desegr programs'!G7*'Index_unit cost_A6'!G8</f>
        <v>711942</v>
      </c>
      <c r="I8" s="388">
        <f>'A6_Complex desegr programs'!G8*0.3</f>
        <v>16500</v>
      </c>
      <c r="J8" s="389">
        <f>'A6_Complex desegr programs'!H8/'A6_Complex desegr programs'!G8*'Index_unit cost_A6'!I8</f>
        <v>1485000</v>
      </c>
      <c r="K8" s="388">
        <f>'A6_Complex desegr programs'!G10*0.3</f>
        <v>33000</v>
      </c>
      <c r="L8" s="389">
        <f>'A6_Complex desegr programs'!H10/'A6_Complex desegr programs'!G10*'Index_unit cost_A6'!K8</f>
        <v>2079000</v>
      </c>
      <c r="M8" s="366">
        <v>1.417</v>
      </c>
      <c r="N8" s="389">
        <f>(D8+F8+H8+J8+L8)*M8</f>
        <v>7249993.7796</v>
      </c>
    </row>
    <row r="9" spans="2:17" x14ac:dyDescent="0.25">
      <c r="B9" s="72" t="s">
        <v>257</v>
      </c>
      <c r="C9" s="388">
        <f>'A6_Complex desegr programs'!G4*0.4</f>
        <v>22000</v>
      </c>
      <c r="D9" s="389">
        <f>'A6_Complex desegr programs'!H4/'A6_Complex desegr programs'!G4*'Index_unit cost_A6'!C9</f>
        <v>660000</v>
      </c>
      <c r="E9" s="388">
        <f>'A6_Complex desegr programs'!G6*0.4</f>
        <v>2024</v>
      </c>
      <c r="F9" s="389">
        <f>'A6_Complex desegr programs'!H6/'A6_Complex desegr programs'!G6*'Index_unit cost_A6'!E9</f>
        <v>460662.39999999997</v>
      </c>
      <c r="G9" s="388">
        <f>'A6_Complex desegr programs'!G7*0.4</f>
        <v>2024</v>
      </c>
      <c r="H9" s="394">
        <f>'A6_Complex desegr programs'!H7/'A6_Complex desegr programs'!G7*'Index_unit cost_A6'!G9</f>
        <v>949256</v>
      </c>
      <c r="I9" s="388">
        <f>'A6_Complex desegr programs'!G8*0.4</f>
        <v>22000</v>
      </c>
      <c r="J9" s="389">
        <f>'A6_Complex desegr programs'!H8/'A6_Complex desegr programs'!G8*'Index_unit cost_A6'!I9</f>
        <v>1980000</v>
      </c>
      <c r="K9" s="388">
        <f>'A6_Complex desegr programs'!G10*0.4</f>
        <v>44000</v>
      </c>
      <c r="L9" s="389">
        <f>'A6_Complex desegr programs'!H10/'A6_Complex desegr programs'!G10*'Index_unit cost_A6'!K9</f>
        <v>2772000</v>
      </c>
      <c r="M9" s="366">
        <v>1.546</v>
      </c>
      <c r="N9" s="389">
        <f>(D9+F9+H9+J9+L9)*M9</f>
        <v>10546685.8464</v>
      </c>
    </row>
    <row r="10" spans="2:17" x14ac:dyDescent="0.25">
      <c r="B10" s="72" t="s">
        <v>258</v>
      </c>
      <c r="C10" s="388">
        <f>'A6_Complex desegr programs'!G4*0.3</f>
        <v>16500</v>
      </c>
      <c r="D10" s="389">
        <f>'A6_Complex desegr programs'!H4/'A6_Complex desegr programs'!G4*'Index_unit cost_A6'!C10</f>
        <v>495000</v>
      </c>
      <c r="E10" s="388">
        <f>'A6_Complex desegr programs'!G6*0.3</f>
        <v>1518</v>
      </c>
      <c r="F10" s="389">
        <f>'A6_Complex desegr programs'!H6/'A6_Complex desegr programs'!G6*'Index_unit cost_A6'!E10</f>
        <v>345496.8</v>
      </c>
      <c r="G10" s="388">
        <f>'A6_Complex desegr programs'!G7*0.3</f>
        <v>1518</v>
      </c>
      <c r="H10" s="394">
        <f>'A6_Complex desegr programs'!H7/'A6_Complex desegr programs'!G7*'Index_unit cost_A6'!G10</f>
        <v>711942</v>
      </c>
      <c r="I10" s="388">
        <f>'A6_Complex desegr programs'!G8*0.3</f>
        <v>16500</v>
      </c>
      <c r="J10" s="389">
        <f>'A6_Complex desegr programs'!H8/'A6_Complex desegr programs'!G8*'Index_unit cost_A6'!I10</f>
        <v>1485000</v>
      </c>
      <c r="K10" s="388">
        <f>'A6_Complex desegr programs'!G10*0.3</f>
        <v>33000</v>
      </c>
      <c r="L10" s="389">
        <f>'A6_Complex desegr programs'!H10/'A6_Complex desegr programs'!G10*'Index_unit cost_A6'!K10</f>
        <v>2079000</v>
      </c>
      <c r="M10" s="366">
        <v>1.6859999999999999</v>
      </c>
      <c r="N10" s="389">
        <f>(D10+F10+H10+J10+L10)*M10</f>
        <v>8626315.8168000001</v>
      </c>
    </row>
    <row r="11" spans="2:17" ht="25.15" customHeight="1" x14ac:dyDescent="0.25">
      <c r="B11" s="390" t="s">
        <v>251</v>
      </c>
      <c r="C11" s="392">
        <f t="shared" ref="C11:L11" si="0">SUM(C8:C10)</f>
        <v>55000</v>
      </c>
      <c r="D11" s="393">
        <f t="shared" si="0"/>
        <v>1650000</v>
      </c>
      <c r="E11" s="392">
        <f t="shared" si="0"/>
        <v>5060</v>
      </c>
      <c r="F11" s="393">
        <f t="shared" si="0"/>
        <v>1151656</v>
      </c>
      <c r="G11" s="392">
        <f t="shared" si="0"/>
        <v>5060</v>
      </c>
      <c r="H11" s="393">
        <f t="shared" si="0"/>
        <v>2373140</v>
      </c>
      <c r="I11" s="392">
        <f t="shared" si="0"/>
        <v>55000</v>
      </c>
      <c r="J11" s="393">
        <f t="shared" si="0"/>
        <v>4950000</v>
      </c>
      <c r="K11" s="392">
        <f t="shared" si="0"/>
        <v>110000</v>
      </c>
      <c r="L11" s="393">
        <f t="shared" si="0"/>
        <v>6930000</v>
      </c>
      <c r="M11" s="391"/>
      <c r="N11" s="395">
        <f>SUM(N8:N10)</f>
        <v>26422995.4428</v>
      </c>
    </row>
    <row r="12" spans="2:17" x14ac:dyDescent="0.25">
      <c r="F12" s="79"/>
      <c r="G12" s="79"/>
      <c r="H12" s="79"/>
      <c r="I12" s="79"/>
      <c r="J12" s="79"/>
      <c r="K12" s="79"/>
      <c r="L12" s="79"/>
    </row>
    <row r="13" spans="2:17" x14ac:dyDescent="0.25">
      <c r="P13" s="72">
        <v>2020</v>
      </c>
      <c r="Q13" s="366">
        <v>1.091</v>
      </c>
    </row>
    <row r="14" spans="2:17" x14ac:dyDescent="0.25">
      <c r="P14" s="72">
        <v>2021</v>
      </c>
      <c r="Q14" s="366">
        <v>1.091</v>
      </c>
    </row>
    <row r="15" spans="2:17" x14ac:dyDescent="0.25">
      <c r="P15" s="72">
        <v>2022</v>
      </c>
      <c r="Q15" s="366">
        <v>1.1902809999999999</v>
      </c>
    </row>
    <row r="16" spans="2:17" ht="60" x14ac:dyDescent="0.25">
      <c r="B16" s="400" t="s">
        <v>28</v>
      </c>
      <c r="C16" s="396" t="s">
        <v>158</v>
      </c>
      <c r="D16" s="396" t="s">
        <v>159</v>
      </c>
      <c r="E16" s="396" t="s">
        <v>158</v>
      </c>
      <c r="F16" s="396" t="s">
        <v>158</v>
      </c>
      <c r="G16" s="396" t="s">
        <v>159</v>
      </c>
      <c r="H16" s="396" t="s">
        <v>158</v>
      </c>
      <c r="I16" s="396" t="s">
        <v>159</v>
      </c>
      <c r="J16" s="397" t="s">
        <v>158</v>
      </c>
      <c r="K16" s="396" t="s">
        <v>159</v>
      </c>
      <c r="L16" s="398"/>
      <c r="M16" s="399" t="s">
        <v>259</v>
      </c>
      <c r="N16" s="399" t="s">
        <v>260</v>
      </c>
      <c r="O16" s="23"/>
      <c r="P16" s="72">
        <v>2023</v>
      </c>
      <c r="Q16" s="366">
        <v>1.2985965709999998</v>
      </c>
    </row>
    <row r="17" spans="2:17" x14ac:dyDescent="0.25">
      <c r="B17" s="72" t="s">
        <v>256</v>
      </c>
      <c r="C17" s="388">
        <f>ROUND(D8/D17,0)</f>
        <v>11646</v>
      </c>
      <c r="D17" s="389">
        <f>'A6_Complex desegr programs'!H4/'A6_Complex desegr programs'!G4*'Index_unit cost_A6'!Q17</f>
        <v>42.503065768829991</v>
      </c>
      <c r="E17" s="388">
        <f>ROUND(F8/F17,0)</f>
        <v>1071</v>
      </c>
      <c r="F17" s="389">
        <f>'A6_Complex desegr programs'!H6/'A6_Complex desegr programs'!G6*'Index_unit cost_A6'!Q17</f>
        <v>322.45659229952349</v>
      </c>
      <c r="G17" s="388">
        <f>ROUND(H8/H17,0)</f>
        <v>1071</v>
      </c>
      <c r="H17" s="389">
        <f>'A6_Complex desegr programs'!H7/'A6_Complex desegr programs'!G7*'Index_unit cost_A6'!Q17</f>
        <v>664.46459485270884</v>
      </c>
      <c r="I17" s="388">
        <f>ROUND(J8/J17,0)</f>
        <v>11646</v>
      </c>
      <c r="J17" s="389">
        <f>'A6_Complex desegr programs'!H8/'A6_Complex desegr programs'!G8*'Index_unit cost_A6'!Q17</f>
        <v>127.50919730648997</v>
      </c>
      <c r="K17" s="388">
        <f>ROUND(L8/L17,0)</f>
        <v>23292</v>
      </c>
      <c r="L17" s="389">
        <f>'A6_Complex desegr programs'!H10/'A6_Complex desegr programs'!G10*'Index_unit cost_A6'!Q17</f>
        <v>89.256438114542973</v>
      </c>
      <c r="M17" s="72"/>
      <c r="N17" s="72"/>
      <c r="P17" s="72">
        <v>2024</v>
      </c>
      <c r="Q17" s="366">
        <v>1.4167688589609997</v>
      </c>
    </row>
    <row r="18" spans="2:17" x14ac:dyDescent="0.25">
      <c r="B18" s="72" t="s">
        <v>257</v>
      </c>
      <c r="C18" s="388">
        <f>ROUND(D9/D18,0)</f>
        <v>14233</v>
      </c>
      <c r="D18" s="389">
        <f>'A6_Complex desegr programs'!H4/'A6_Complex desegr programs'!G4*'Index_unit cost_A6'!Q18</f>
        <v>46.37084475379352</v>
      </c>
      <c r="E18" s="388">
        <f>ROUND(F9/F18:F18,0)</f>
        <v>1309</v>
      </c>
      <c r="F18" s="389">
        <f>'A6_Complex desegr programs'!H6/'A6_Complex desegr programs'!G6*'Index_unit cost_A6'!Q18</f>
        <v>351.80014219878018</v>
      </c>
      <c r="G18" s="388">
        <f>ROUND(H9/H18,0)</f>
        <v>1309</v>
      </c>
      <c r="H18" s="389">
        <f>'A6_Complex desegr programs'!H7/'A6_Complex desegr programs'!G7*'Index_unit cost_A6'!Q18</f>
        <v>724.93087298430532</v>
      </c>
      <c r="I18" s="388">
        <f>ROUND(J9/J18,0)</f>
        <v>14233</v>
      </c>
      <c r="J18" s="389">
        <f>'A6_Complex desegr programs'!H8/'A6_Complex desegr programs'!G8*'Index_unit cost_A6'!Q18</f>
        <v>139.11253426138055</v>
      </c>
      <c r="K18" s="388">
        <f>ROUND(L9/L18,0)</f>
        <v>28466</v>
      </c>
      <c r="L18" s="389">
        <f>'A6_Complex desegr programs'!H10/'A6_Complex desegr programs'!G10*'Index_unit cost_A6'!Q18</f>
        <v>97.378773982966393</v>
      </c>
      <c r="M18" s="72"/>
      <c r="N18" s="72"/>
      <c r="P18" s="72">
        <v>2025</v>
      </c>
      <c r="Q18" s="366">
        <v>1.5456948251264506</v>
      </c>
    </row>
    <row r="19" spans="2:17" x14ac:dyDescent="0.25">
      <c r="B19" s="72" t="s">
        <v>258</v>
      </c>
      <c r="C19" s="388">
        <f>ROUND(D10/D19,0)</f>
        <v>9784</v>
      </c>
      <c r="D19" s="389">
        <f>'A6_Complex desegr programs'!H4/'A6_Complex desegr programs'!G4*'Index_unit cost_A6'!Q19</f>
        <v>50.590591626388729</v>
      </c>
      <c r="E19" s="388">
        <f>ROUND(F10/F19,0)</f>
        <v>900</v>
      </c>
      <c r="F19" s="389">
        <f>'A6_Complex desegr programs'!H6/'A6_Complex desegr programs'!G6*'Index_unit cost_A6'!Q19</f>
        <v>383.81395513886918</v>
      </c>
      <c r="G19" s="388">
        <f>ROUND(H10/H19,0)</f>
        <v>900</v>
      </c>
      <c r="H19" s="389">
        <f>'A6_Complex desegr programs'!H7/'A6_Complex desegr programs'!G7*'Index_unit cost_A6'!Q19</f>
        <v>790.89958242587716</v>
      </c>
      <c r="I19" s="388">
        <f>ROUND(J10/J19,0)</f>
        <v>9784</v>
      </c>
      <c r="J19" s="389">
        <f>'A6_Complex desegr programs'!H8/'A6_Complex desegr programs'!G8*'Index_unit cost_A6'!Q19</f>
        <v>151.7717748791662</v>
      </c>
      <c r="K19" s="388">
        <f>ROUND(L10/L19,0)</f>
        <v>19569</v>
      </c>
      <c r="L19" s="389">
        <f>'A6_Complex desegr programs'!H10/'A6_Complex desegr programs'!G10*'Index_unit cost_A6'!Q19</f>
        <v>106.24024241541633</v>
      </c>
      <c r="M19" s="72"/>
      <c r="N19" s="72"/>
      <c r="P19" s="72">
        <v>2026</v>
      </c>
      <c r="Q19" s="366">
        <v>1.6863530542129577</v>
      </c>
    </row>
    <row r="20" spans="2:17" x14ac:dyDescent="0.25">
      <c r="B20" s="72"/>
      <c r="C20" s="388"/>
      <c r="D20" s="389"/>
      <c r="E20" s="388"/>
      <c r="F20" s="389"/>
      <c r="G20" s="388"/>
      <c r="H20" s="389"/>
      <c r="I20" s="388"/>
      <c r="J20" s="389"/>
      <c r="K20" s="388"/>
      <c r="L20" s="389"/>
      <c r="M20" s="72"/>
      <c r="N20" s="72"/>
      <c r="P20" s="72">
        <v>2029</v>
      </c>
      <c r="Q20" s="366">
        <v>2.1898922936963237</v>
      </c>
    </row>
    <row r="21" spans="2:17" x14ac:dyDescent="0.25">
      <c r="B21" s="72" t="s">
        <v>191</v>
      </c>
      <c r="C21" s="401">
        <f>SUM(C17:C20)</f>
        <v>35663</v>
      </c>
      <c r="D21" s="389"/>
      <c r="E21" s="401">
        <f>SUM(E17:E19)</f>
        <v>3280</v>
      </c>
      <c r="F21" s="389"/>
      <c r="G21" s="401">
        <f>SUM(G17:G19)</f>
        <v>3280</v>
      </c>
      <c r="H21" s="389"/>
      <c r="I21" s="401">
        <f>SUM(I17:I19)</f>
        <v>35663</v>
      </c>
      <c r="J21" s="389"/>
      <c r="K21" s="401">
        <f>SUM(K17:K19)</f>
        <v>71327</v>
      </c>
      <c r="L21" s="389"/>
      <c r="M21" s="72"/>
      <c r="N21" s="72"/>
    </row>
    <row r="22" spans="2:17" x14ac:dyDescent="0.25">
      <c r="C22" s="352"/>
    </row>
    <row r="23" spans="2:17" x14ac:dyDescent="0.25">
      <c r="B23" s="19" t="s">
        <v>261</v>
      </c>
      <c r="C23" s="375">
        <f>ROUND('Index_unit cost_A6'!C21/2,0)</f>
        <v>17832</v>
      </c>
      <c r="I23" s="375">
        <f>ROUND(I21/2,0)</f>
        <v>17832</v>
      </c>
      <c r="K23" s="375">
        <f>ROUND(K21/4,0)</f>
        <v>17832</v>
      </c>
    </row>
  </sheetData>
  <customSheetViews>
    <customSheetView guid="{8CBE9C39-5310-4947-A571-4E7513483F81}" scale="86" fitToPage="1" topLeftCell="B4">
      <selection activeCell="I21" sqref="I21"/>
      <pageMargins left="0.7" right="0.7" top="0.75" bottom="0.75" header="0.3" footer="0.3"/>
      <pageSetup paperSize="9" scale="45" fitToHeight="0" orientation="landscape" r:id="rId1"/>
    </customSheetView>
    <customSheetView guid="{7AF4BFBE-7AFF-4136-8C3C-B2E1F06A2289}" scale="86" fitToPage="1" topLeftCell="B4">
      <selection activeCell="I21" sqref="I21"/>
      <pageMargins left="0.7" right="0.7" top="0.75" bottom="0.75" header="0.3" footer="0.3"/>
      <pageSetup paperSize="9" scale="45" fitToHeight="0" orientation="landscape" r:id="rId2"/>
    </customSheetView>
    <customSheetView guid="{D825303C-EB26-41EF-A3A4-A726650E19B2}" scale="86" fitToPage="1" topLeftCell="B4">
      <selection activeCell="I21" sqref="I21"/>
      <pageMargins left="0.7" right="0.7" top="0.75" bottom="0.75" header="0.3" footer="0.3"/>
      <pageSetup paperSize="9" scale="45" fitToHeight="0" orientation="landscape" r:id="rId3"/>
    </customSheetView>
    <customSheetView guid="{98219D75-EEDC-4E5F-BC93-4C01DC7D3020}" scale="86" fitToPage="1" topLeftCell="B4">
      <selection activeCell="E21" sqref="E21"/>
      <pageMargins left="0.7" right="0.7" top="0.75" bottom="0.75" header="0.3" footer="0.3"/>
      <pageSetup paperSize="9" scale="45" fitToHeight="0" orientation="landscape" r:id="rId4"/>
    </customSheetView>
    <customSheetView guid="{C668C74F-D782-4098-816F-E127A65D4742}" scale="86" fitToPage="1" topLeftCell="B4">
      <selection activeCell="I21" sqref="I21"/>
      <pageMargins left="0.7" right="0.7" top="0.75" bottom="0.75" header="0.3" footer="0.3"/>
      <pageSetup paperSize="9" scale="45" fitToHeight="0" orientation="landscape" r:id="rId5"/>
    </customSheetView>
  </customSheetViews>
  <mergeCells count="8">
    <mergeCell ref="M6:M7"/>
    <mergeCell ref="N6:N7"/>
    <mergeCell ref="B6:B7"/>
    <mergeCell ref="C6:D6"/>
    <mergeCell ref="E6:F6"/>
    <mergeCell ref="G6:H6"/>
    <mergeCell ref="I6:J6"/>
    <mergeCell ref="K6:L6"/>
  </mergeCells>
  <pageMargins left="0.7" right="0.7" top="0.75" bottom="0.75" header="0.3" footer="0.3"/>
  <pageSetup paperSize="9" scale="45" fitToHeight="0" orientation="landscape"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A39"/>
  <sheetViews>
    <sheetView topLeftCell="A7" zoomScale="82" zoomScaleNormal="82" workbookViewId="0">
      <selection activeCell="E15" sqref="E15"/>
    </sheetView>
  </sheetViews>
  <sheetFormatPr defaultColWidth="9.140625" defaultRowHeight="15" x14ac:dyDescent="0.25"/>
  <cols>
    <col min="1" max="1" width="19.28515625" style="19" customWidth="1"/>
    <col min="2" max="3" width="23.7109375" style="19" customWidth="1"/>
    <col min="4" max="4" width="13" style="19" customWidth="1"/>
    <col min="5" max="5" width="50.85546875" style="19" customWidth="1"/>
    <col min="6" max="6" width="14" style="19" customWidth="1"/>
    <col min="7" max="7" width="14.28515625" style="19" customWidth="1"/>
    <col min="8" max="8" width="15.85546875" style="19" customWidth="1"/>
    <col min="9" max="9" width="32.7109375" style="19" customWidth="1"/>
    <col min="10" max="10" width="85.28515625" style="19" customWidth="1"/>
    <col min="11" max="11" width="21.42578125" style="19" customWidth="1"/>
    <col min="12" max="12" width="11.42578125" style="19" customWidth="1"/>
    <col min="13" max="13" width="36.140625" style="19" customWidth="1"/>
    <col min="14" max="16384" width="9.140625" style="19"/>
  </cols>
  <sheetData>
    <row r="1" spans="1:53" ht="57" x14ac:dyDescent="0.25">
      <c r="A1" s="17" t="s">
        <v>8</v>
      </c>
      <c r="B1" s="18" t="s">
        <v>9</v>
      </c>
      <c r="C1" s="69" t="s">
        <v>161</v>
      </c>
      <c r="D1" s="18" t="s">
        <v>10</v>
      </c>
      <c r="E1" s="18" t="s">
        <v>11</v>
      </c>
      <c r="F1" s="18" t="s">
        <v>12</v>
      </c>
      <c r="G1" s="18" t="s">
        <v>13</v>
      </c>
      <c r="H1" s="18" t="s">
        <v>14</v>
      </c>
      <c r="I1" s="18" t="s">
        <v>15</v>
      </c>
      <c r="J1" s="18" t="s">
        <v>16</v>
      </c>
    </row>
    <row r="2" spans="1:53" ht="15" customHeight="1" x14ac:dyDescent="0.25">
      <c r="A2" s="1252" t="s">
        <v>56</v>
      </c>
      <c r="B2" s="1266" t="s">
        <v>652</v>
      </c>
      <c r="C2" s="1280">
        <v>28000</v>
      </c>
      <c r="D2" s="1278">
        <v>17042</v>
      </c>
      <c r="E2" s="1258" t="s">
        <v>17</v>
      </c>
      <c r="F2" s="1264"/>
      <c r="G2" s="1264"/>
      <c r="H2" s="1263">
        <f>SUM(H4:H8)</f>
        <v>17184000</v>
      </c>
      <c r="I2" s="1259"/>
      <c r="J2" s="1259"/>
    </row>
    <row r="3" spans="1:53" x14ac:dyDescent="0.25">
      <c r="A3" s="1253"/>
      <c r="B3" s="1267"/>
      <c r="C3" s="1281"/>
      <c r="D3" s="1279"/>
      <c r="E3" s="1259"/>
      <c r="F3" s="1264"/>
      <c r="G3" s="1264"/>
      <c r="H3" s="1264"/>
      <c r="I3" s="1259"/>
      <c r="J3" s="1259"/>
    </row>
    <row r="4" spans="1:53" ht="177.75" customHeight="1" x14ac:dyDescent="0.25">
      <c r="A4" s="1253"/>
      <c r="B4" s="1267"/>
      <c r="C4" s="1282"/>
      <c r="D4" s="1279"/>
      <c r="E4" s="404" t="s">
        <v>459</v>
      </c>
      <c r="F4" s="357">
        <v>30</v>
      </c>
      <c r="G4" s="456">
        <v>28000</v>
      </c>
      <c r="H4" s="520">
        <f>F4*G4</f>
        <v>840000</v>
      </c>
      <c r="I4" s="29" t="s">
        <v>39</v>
      </c>
      <c r="J4" s="637" t="s">
        <v>458</v>
      </c>
      <c r="K4" s="23" t="s">
        <v>47</v>
      </c>
      <c r="M4" s="23" t="s">
        <v>446</v>
      </c>
    </row>
    <row r="5" spans="1:53" ht="86.25" customHeight="1" x14ac:dyDescent="0.25">
      <c r="A5" s="1253"/>
      <c r="B5" s="1267"/>
      <c r="C5" s="447"/>
      <c r="D5" s="634"/>
      <c r="E5" s="445" t="s">
        <v>334</v>
      </c>
      <c r="F5" s="465">
        <v>72</v>
      </c>
      <c r="G5" s="466">
        <v>28000</v>
      </c>
      <c r="H5" s="465">
        <f>F5*G5</f>
        <v>2016000</v>
      </c>
      <c r="I5" s="29" t="s">
        <v>39</v>
      </c>
      <c r="J5" s="446" t="s">
        <v>449</v>
      </c>
      <c r="K5" s="23"/>
    </row>
    <row r="6" spans="1:53" ht="67.5" customHeight="1" x14ac:dyDescent="0.25">
      <c r="A6" s="1253"/>
      <c r="B6" s="1267"/>
      <c r="C6" s="405"/>
      <c r="D6" s="640">
        <v>17042</v>
      </c>
      <c r="E6" s="24" t="s">
        <v>274</v>
      </c>
      <c r="F6" s="356">
        <v>135</v>
      </c>
      <c r="G6" s="456">
        <v>56000</v>
      </c>
      <c r="H6" s="519">
        <f>G6*F6</f>
        <v>7560000</v>
      </c>
      <c r="I6" s="21" t="s">
        <v>39</v>
      </c>
      <c r="J6" s="643" t="s">
        <v>650</v>
      </c>
      <c r="K6" s="23" t="s">
        <v>40</v>
      </c>
    </row>
    <row r="7" spans="1:53" ht="117" customHeight="1" x14ac:dyDescent="0.25">
      <c r="A7" s="1253"/>
      <c r="B7" s="1267"/>
      <c r="C7" s="422">
        <v>12000</v>
      </c>
      <c r="D7" s="639">
        <v>7303</v>
      </c>
      <c r="E7" s="52" t="s">
        <v>58</v>
      </c>
      <c r="F7" s="357">
        <v>90</v>
      </c>
      <c r="G7" s="357">
        <v>36000</v>
      </c>
      <c r="H7" s="518">
        <f>F7*G7</f>
        <v>3240000</v>
      </c>
      <c r="I7" s="29" t="s">
        <v>39</v>
      </c>
      <c r="J7" s="711" t="s">
        <v>649</v>
      </c>
      <c r="K7" s="31" t="s">
        <v>41</v>
      </c>
      <c r="L7" s="32"/>
      <c r="M7" s="638" t="s">
        <v>460</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row>
    <row r="8" spans="1:53" ht="90.75" customHeight="1" x14ac:dyDescent="0.25">
      <c r="A8" s="1253"/>
      <c r="B8" s="1267"/>
      <c r="C8" s="421"/>
      <c r="D8" s="639">
        <v>17042</v>
      </c>
      <c r="E8" s="33" t="s">
        <v>273</v>
      </c>
      <c r="F8" s="357">
        <f>63*2</f>
        <v>126</v>
      </c>
      <c r="G8" s="357">
        <v>28000</v>
      </c>
      <c r="H8" s="518">
        <f>F8*G8</f>
        <v>3528000</v>
      </c>
      <c r="I8" s="29" t="s">
        <v>39</v>
      </c>
      <c r="J8" s="420" t="s">
        <v>651</v>
      </c>
      <c r="K8" s="34" t="s">
        <v>53</v>
      </c>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row>
    <row r="9" spans="1:53" ht="39" customHeight="1" x14ac:dyDescent="0.25">
      <c r="A9" s="1253"/>
      <c r="B9" s="1267"/>
      <c r="C9" s="406"/>
      <c r="D9" s="417"/>
      <c r="E9" s="35" t="s">
        <v>19</v>
      </c>
      <c r="F9" s="358"/>
      <c r="G9" s="358"/>
      <c r="H9" s="359">
        <f>H10+H13+H14+H15</f>
        <v>4708846</v>
      </c>
      <c r="I9" s="37"/>
      <c r="J9" s="419"/>
      <c r="K9" s="39"/>
    </row>
    <row r="10" spans="1:53" ht="25.5" customHeight="1" x14ac:dyDescent="0.25">
      <c r="A10" s="1253"/>
      <c r="B10" s="1267"/>
      <c r="C10" s="406"/>
      <c r="D10" s="417"/>
      <c r="E10" s="1183" t="s">
        <v>42</v>
      </c>
      <c r="F10" s="1269"/>
      <c r="G10" s="1269"/>
      <c r="H10" s="1275">
        <v>570000</v>
      </c>
      <c r="I10" s="1153" t="s">
        <v>20</v>
      </c>
      <c r="J10" s="1272" t="s">
        <v>337</v>
      </c>
      <c r="K10" s="39"/>
    </row>
    <row r="11" spans="1:53" ht="25.5" customHeight="1" x14ac:dyDescent="0.25">
      <c r="A11" s="1253"/>
      <c r="B11" s="1267"/>
      <c r="C11" s="406"/>
      <c r="D11" s="417"/>
      <c r="E11" s="1184"/>
      <c r="F11" s="1270"/>
      <c r="G11" s="1270"/>
      <c r="H11" s="1276"/>
      <c r="I11" s="1154"/>
      <c r="J11" s="1273"/>
      <c r="K11" s="40"/>
    </row>
    <row r="12" spans="1:53" ht="12" customHeight="1" x14ac:dyDescent="0.25">
      <c r="A12" s="1253"/>
      <c r="B12" s="1267"/>
      <c r="C12" s="406"/>
      <c r="D12" s="417"/>
      <c r="E12" s="1185"/>
      <c r="F12" s="1271"/>
      <c r="G12" s="1271"/>
      <c r="H12" s="1277"/>
      <c r="I12" s="1155"/>
      <c r="J12" s="1274"/>
    </row>
    <row r="13" spans="1:53" ht="75" customHeight="1" x14ac:dyDescent="0.25">
      <c r="A13" s="1253"/>
      <c r="B13" s="1267"/>
      <c r="C13" s="406"/>
      <c r="D13" s="417"/>
      <c r="E13" s="418" t="s">
        <v>272</v>
      </c>
      <c r="F13" s="444"/>
      <c r="G13" s="444"/>
      <c r="H13" s="934">
        <v>1291039</v>
      </c>
      <c r="I13" s="403" t="s">
        <v>20</v>
      </c>
      <c r="J13" s="374" t="s">
        <v>171</v>
      </c>
    </row>
    <row r="14" spans="1:53" ht="112.5" customHeight="1" x14ac:dyDescent="0.25">
      <c r="A14" s="1253"/>
      <c r="B14" s="1267"/>
      <c r="C14" s="406"/>
      <c r="D14" s="417"/>
      <c r="E14" s="365" t="s">
        <v>60</v>
      </c>
      <c r="F14" s="457"/>
      <c r="G14" s="457"/>
      <c r="H14" s="934">
        <v>1291039</v>
      </c>
      <c r="I14" s="42" t="s">
        <v>20</v>
      </c>
      <c r="J14" s="374" t="s">
        <v>171</v>
      </c>
    </row>
    <row r="15" spans="1:53" ht="79.5" customHeight="1" x14ac:dyDescent="0.25">
      <c r="A15" s="1253"/>
      <c r="B15" s="1267"/>
      <c r="C15" s="406"/>
      <c r="D15" s="417"/>
      <c r="E15" s="365" t="s">
        <v>61</v>
      </c>
      <c r="F15" s="457"/>
      <c r="G15" s="457"/>
      <c r="H15" s="467">
        <v>1556768</v>
      </c>
      <c r="I15" s="42" t="s">
        <v>20</v>
      </c>
      <c r="J15" s="374" t="s">
        <v>171</v>
      </c>
    </row>
    <row r="16" spans="1:53" ht="39.75" customHeight="1" x14ac:dyDescent="0.25">
      <c r="A16" s="1253"/>
      <c r="B16" s="1267"/>
      <c r="C16" s="406"/>
      <c r="D16" s="417"/>
      <c r="E16" s="43" t="s">
        <v>35</v>
      </c>
      <c r="F16" s="458"/>
      <c r="G16" s="458"/>
      <c r="H16" s="361">
        <f>H17</f>
        <v>1000000</v>
      </c>
      <c r="I16" s="44"/>
      <c r="J16" s="45"/>
    </row>
    <row r="17" spans="1:10" ht="62.25" customHeight="1" x14ac:dyDescent="0.25">
      <c r="A17" s="1253"/>
      <c r="B17" s="1267"/>
      <c r="C17" s="406"/>
      <c r="D17" s="417"/>
      <c r="E17" s="46" t="s">
        <v>44</v>
      </c>
      <c r="F17" s="357"/>
      <c r="G17" s="357"/>
      <c r="H17" s="465">
        <v>1000000</v>
      </c>
      <c r="I17" s="29"/>
      <c r="J17" s="47" t="s">
        <v>336</v>
      </c>
    </row>
    <row r="18" spans="1:10" ht="24" customHeight="1" x14ac:dyDescent="0.25">
      <c r="A18" s="1253"/>
      <c r="B18" s="1267"/>
      <c r="C18" s="406"/>
      <c r="D18" s="417"/>
      <c r="E18" s="48" t="s">
        <v>21</v>
      </c>
      <c r="F18" s="459"/>
      <c r="G18" s="459"/>
      <c r="H18" s="460">
        <f>H19</f>
        <v>1346700</v>
      </c>
      <c r="I18" s="49"/>
      <c r="J18" s="50"/>
    </row>
    <row r="19" spans="1:10" ht="33" customHeight="1" x14ac:dyDescent="0.25">
      <c r="A19" s="1253"/>
      <c r="B19" s="1267"/>
      <c r="C19" s="406"/>
      <c r="D19" s="417"/>
      <c r="E19" s="46" t="s">
        <v>45</v>
      </c>
      <c r="F19" s="357"/>
      <c r="G19" s="357"/>
      <c r="H19" s="461">
        <v>1346700</v>
      </c>
      <c r="I19" s="29"/>
      <c r="J19" s="47" t="s">
        <v>335</v>
      </c>
    </row>
    <row r="20" spans="1:10" ht="22.5" customHeight="1" x14ac:dyDescent="0.25">
      <c r="A20" s="1253"/>
      <c r="B20" s="1267"/>
      <c r="C20" s="406"/>
      <c r="D20" s="417"/>
      <c r="E20" s="51" t="s">
        <v>22</v>
      </c>
      <c r="F20" s="358"/>
      <c r="G20" s="358"/>
      <c r="H20" s="362">
        <f>H21</f>
        <v>4847909.2</v>
      </c>
      <c r="I20" s="37"/>
      <c r="J20" s="37"/>
    </row>
    <row r="21" spans="1:10" ht="62.25" customHeight="1" x14ac:dyDescent="0.25">
      <c r="A21" s="1253"/>
      <c r="B21" s="1267"/>
      <c r="C21" s="406"/>
      <c r="D21" s="417"/>
      <c r="E21" s="52" t="s">
        <v>23</v>
      </c>
      <c r="F21" s="356"/>
      <c r="G21" s="356"/>
      <c r="H21" s="356">
        <f>(H18+H16+H9+H2)*0.2</f>
        <v>4847909.2</v>
      </c>
      <c r="I21" s="21" t="s">
        <v>24</v>
      </c>
      <c r="J21" s="52" t="s">
        <v>55</v>
      </c>
    </row>
    <row r="22" spans="1:10" ht="120" x14ac:dyDescent="0.25">
      <c r="A22" s="1253"/>
      <c r="B22" s="54" t="s">
        <v>647</v>
      </c>
      <c r="C22" s="53"/>
      <c r="D22" s="54">
        <v>7303</v>
      </c>
      <c r="E22" s="55" t="s">
        <v>25</v>
      </c>
      <c r="F22" s="462"/>
      <c r="G22" s="463"/>
      <c r="H22" s="363">
        <f>H20+H18+H16+H9+H2</f>
        <v>29087455.199999999</v>
      </c>
      <c r="I22" s="20"/>
      <c r="J22" s="21"/>
    </row>
    <row r="23" spans="1:10" ht="105.75" customHeight="1" x14ac:dyDescent="0.25">
      <c r="A23" s="1253"/>
      <c r="B23" s="54" t="s">
        <v>648</v>
      </c>
      <c r="C23" s="53"/>
      <c r="D23" s="54">
        <v>17042</v>
      </c>
      <c r="E23" s="21" t="s">
        <v>26</v>
      </c>
      <c r="F23" s="356"/>
      <c r="G23" s="356"/>
      <c r="H23" s="357">
        <f>H22*0.07</f>
        <v>2036121.8640000001</v>
      </c>
      <c r="I23" s="21" t="s">
        <v>24</v>
      </c>
      <c r="J23" s="47" t="s">
        <v>46</v>
      </c>
    </row>
    <row r="24" spans="1:10" x14ac:dyDescent="0.25">
      <c r="A24" s="1253"/>
      <c r="B24" s="58"/>
      <c r="C24" s="58"/>
      <c r="D24" s="58"/>
      <c r="E24" s="1159" t="s">
        <v>27</v>
      </c>
      <c r="F24" s="1160"/>
      <c r="G24" s="1161"/>
      <c r="H24" s="364">
        <f>H22+H23</f>
        <v>31123577.063999999</v>
      </c>
      <c r="I24" s="21"/>
      <c r="J24" s="21"/>
    </row>
    <row r="25" spans="1:10" x14ac:dyDescent="0.25">
      <c r="A25" s="60"/>
      <c r="B25" s="60"/>
      <c r="C25" s="60"/>
      <c r="D25" s="60"/>
      <c r="E25" s="32"/>
      <c r="F25" s="32"/>
      <c r="G25" s="32"/>
      <c r="H25" s="382"/>
      <c r="I25" s="32"/>
      <c r="J25" s="32"/>
    </row>
    <row r="26" spans="1:10" x14ac:dyDescent="0.25">
      <c r="A26" s="60"/>
      <c r="B26" s="60"/>
      <c r="C26" s="60"/>
      <c r="D26" s="60"/>
      <c r="E26" s="32"/>
      <c r="F26" s="62"/>
      <c r="G26" s="32"/>
      <c r="H26" s="387"/>
      <c r="I26" s="63"/>
      <c r="J26" s="32"/>
    </row>
    <row r="27" spans="1:10" x14ac:dyDescent="0.25">
      <c r="A27" s="60"/>
      <c r="B27" s="60"/>
      <c r="C27" s="60"/>
      <c r="D27" s="60"/>
      <c r="E27" s="32"/>
      <c r="F27" s="32"/>
      <c r="G27" s="32"/>
      <c r="H27" s="464"/>
      <c r="I27" s="65"/>
      <c r="J27" s="32"/>
    </row>
    <row r="28" spans="1:10" x14ac:dyDescent="0.25">
      <c r="A28" s="60"/>
      <c r="B28" s="60"/>
      <c r="C28" s="60"/>
      <c r="D28" s="60"/>
      <c r="E28" s="32"/>
      <c r="F28" s="32"/>
      <c r="G28" s="32"/>
      <c r="H28" s="387"/>
      <c r="I28" s="63"/>
      <c r="J28" s="67"/>
    </row>
    <row r="29" spans="1:10" x14ac:dyDescent="0.25">
      <c r="A29" s="60"/>
      <c r="B29" s="60"/>
      <c r="C29" s="60"/>
      <c r="D29" s="60"/>
      <c r="E29" s="32"/>
      <c r="F29" s="32"/>
      <c r="G29" s="32"/>
      <c r="H29" s="66">
        <v>31660189.940000001</v>
      </c>
      <c r="I29" s="32"/>
      <c r="J29" s="32"/>
    </row>
    <row r="30" spans="1:10" x14ac:dyDescent="0.25">
      <c r="F30" s="629"/>
    </row>
    <row r="31" spans="1:10" x14ac:dyDescent="0.25">
      <c r="F31" s="629"/>
      <c r="H31" s="629">
        <v>31123577</v>
      </c>
    </row>
    <row r="32" spans="1:10" x14ac:dyDescent="0.25">
      <c r="F32" s="629"/>
    </row>
    <row r="33" spans="8:8" x14ac:dyDescent="0.25">
      <c r="H33" s="629">
        <f>H24-H31</f>
        <v>6.3999999314546585E-2</v>
      </c>
    </row>
    <row r="34" spans="8:8" x14ac:dyDescent="0.25">
      <c r="H34" s="629"/>
    </row>
    <row r="35" spans="8:8" x14ac:dyDescent="0.25">
      <c r="H35" s="629"/>
    </row>
    <row r="39" spans="8:8" x14ac:dyDescent="0.25">
      <c r="H39" s="629"/>
    </row>
  </sheetData>
  <customSheetViews>
    <customSheetView guid="{8CBE9C39-5310-4947-A571-4E7513483F81}" scale="82" fitToPage="1" topLeftCell="A16">
      <selection activeCell="B23" sqref="B23"/>
      <pageMargins left="0.25" right="0.25" top="0.75" bottom="0.75" header="0.3" footer="0.3"/>
      <pageSetup scale="39" fitToWidth="0" orientation="landscape" r:id="rId1"/>
    </customSheetView>
    <customSheetView guid="{7AF4BFBE-7AFF-4136-8C3C-B2E1F06A2289}" scale="82" fitToPage="1" topLeftCell="A16">
      <selection activeCell="B23" sqref="B23"/>
      <pageMargins left="0.25" right="0.25" top="0.75" bottom="0.75" header="0.3" footer="0.3"/>
      <pageSetup scale="39" fitToWidth="0" orientation="landscape" r:id="rId2"/>
    </customSheetView>
    <customSheetView guid="{D825303C-EB26-41EF-A3A4-A726650E19B2}" scale="82" fitToPage="1" topLeftCell="A16">
      <selection activeCell="B23" sqref="B23"/>
      <pageMargins left="0.25" right="0.25" top="0.75" bottom="0.75" header="0.3" footer="0.3"/>
      <pageSetup scale="39" fitToWidth="0" orientation="landscape" r:id="rId3"/>
    </customSheetView>
    <customSheetView guid="{98219D75-EEDC-4E5F-BC93-4C01DC7D3020}" scale="82" fitToPage="1" topLeftCell="A10">
      <selection activeCell="B2" sqref="B2:B21"/>
      <pageMargins left="0.25" right="0.25" top="0.75" bottom="0.75" header="0.3" footer="0.3"/>
      <pageSetup scale="39" fitToWidth="0" orientation="landscape" r:id="rId4"/>
    </customSheetView>
    <customSheetView guid="{C668C74F-D782-4098-816F-E127A65D4742}" scale="82" fitToPage="1" topLeftCell="A16">
      <selection activeCell="B23" sqref="B23"/>
      <pageMargins left="0.25" right="0.25" top="0.75" bottom="0.75" header="0.3" footer="0.3"/>
      <pageSetup scale="39" fitToWidth="0" orientation="landscape" r:id="rId5"/>
    </customSheetView>
  </customSheetViews>
  <mergeCells count="17">
    <mergeCell ref="A2:A24"/>
    <mergeCell ref="D2:D4"/>
    <mergeCell ref="E2:E3"/>
    <mergeCell ref="F2:F3"/>
    <mergeCell ref="E10:E12"/>
    <mergeCell ref="F10:F12"/>
    <mergeCell ref="B2:B21"/>
    <mergeCell ref="C2:C4"/>
    <mergeCell ref="G10:G12"/>
    <mergeCell ref="J10:J12"/>
    <mergeCell ref="E24:G24"/>
    <mergeCell ref="H2:H3"/>
    <mergeCell ref="I2:I3"/>
    <mergeCell ref="J2:J3"/>
    <mergeCell ref="H10:H12"/>
    <mergeCell ref="I10:I12"/>
    <mergeCell ref="G2:G3"/>
  </mergeCells>
  <pageMargins left="0.25" right="0.25" top="0.75" bottom="0.75" header="0.3" footer="0.3"/>
  <pageSetup scale="39" fitToWidth="0" orientation="landscape"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4:U22"/>
  <sheetViews>
    <sheetView zoomScale="86" zoomScaleNormal="86" workbookViewId="0">
      <selection activeCell="I20" sqref="I20"/>
    </sheetView>
  </sheetViews>
  <sheetFormatPr defaultColWidth="9.140625" defaultRowHeight="15" x14ac:dyDescent="0.25"/>
  <cols>
    <col min="1" max="1" width="9.140625" style="19"/>
    <col min="2" max="2" width="27.5703125" style="19" customWidth="1"/>
    <col min="3" max="3" width="15.5703125" style="19" customWidth="1"/>
    <col min="4" max="4" width="13.28515625" style="19" customWidth="1"/>
    <col min="5" max="5" width="16.28515625" style="19" customWidth="1"/>
    <col min="6" max="6" width="21.140625" style="19" customWidth="1"/>
    <col min="7" max="7" width="16.7109375" style="19" customWidth="1"/>
    <col min="8" max="8" width="19.7109375" style="19" customWidth="1"/>
    <col min="9" max="9" width="15.28515625" style="19" customWidth="1"/>
    <col min="10" max="10" width="18.5703125" style="19" customWidth="1"/>
    <col min="11" max="11" width="9.140625" style="19"/>
    <col min="12" max="12" width="14.85546875" style="19" customWidth="1"/>
    <col min="13" max="16384" width="9.140625" style="19"/>
  </cols>
  <sheetData>
    <row r="4" spans="2:21" ht="13.5" customHeight="1" x14ac:dyDescent="0.25"/>
    <row r="5" spans="2:21" hidden="1" x14ac:dyDescent="0.25"/>
    <row r="6" spans="2:21" ht="135.75" customHeight="1" x14ac:dyDescent="0.25">
      <c r="B6" s="1189" t="s">
        <v>28</v>
      </c>
      <c r="C6" s="1191" t="s">
        <v>57</v>
      </c>
      <c r="D6" s="1192"/>
      <c r="E6" s="1191" t="str">
        <f>'[1]A7_Intercultural education'!$D$5</f>
        <v>Придобиване на знания към литературното и културно наследство, четене, творческо мислене, природните и точните науки чрез провеждане на занимания по интереси в извънкласна форма</v>
      </c>
      <c r="F6" s="1193"/>
      <c r="G6" s="1194" t="s">
        <v>58</v>
      </c>
      <c r="H6" s="1195"/>
      <c r="I6" s="1191" t="s">
        <v>59</v>
      </c>
      <c r="J6" s="1268"/>
      <c r="K6" s="1196" t="s">
        <v>63</v>
      </c>
      <c r="L6" s="1188" t="s">
        <v>29</v>
      </c>
    </row>
    <row r="7" spans="2:21" ht="90" x14ac:dyDescent="0.25">
      <c r="B7" s="1190"/>
      <c r="C7" s="70" t="s">
        <v>30</v>
      </c>
      <c r="D7" s="71" t="s">
        <v>31</v>
      </c>
      <c r="E7" s="70" t="s">
        <v>30</v>
      </c>
      <c r="F7" s="71" t="s">
        <v>31</v>
      </c>
      <c r="G7" s="70" t="s">
        <v>30</v>
      </c>
      <c r="H7" s="71" t="s">
        <v>31</v>
      </c>
      <c r="I7" s="71" t="s">
        <v>30</v>
      </c>
      <c r="J7" s="71" t="s">
        <v>31</v>
      </c>
      <c r="K7" s="1197"/>
      <c r="L7" s="1188"/>
    </row>
    <row r="8" spans="2:21" x14ac:dyDescent="0.25">
      <c r="B8" s="72" t="s">
        <v>32</v>
      </c>
      <c r="C8" s="73">
        <f>'A7_Intercultural education'!G4*0.2</f>
        <v>5600</v>
      </c>
      <c r="D8" s="74">
        <f>'A7_Intercultural education'!H4/'A7_Intercultural education'!G4*'Index_unit cost_A7 (2)'!C8</f>
        <v>168000</v>
      </c>
      <c r="E8" s="73">
        <f>'A7_Intercultural education'!G6*0.2</f>
        <v>11200</v>
      </c>
      <c r="F8" s="74">
        <f>'A7_Intercultural education'!H6/'A7_Intercultural education'!G6*'Index_unit cost_A7 (2)'!E8</f>
        <v>1512000</v>
      </c>
      <c r="G8" s="74">
        <f>'A7_Intercultural education'!G7*0.2</f>
        <v>7200</v>
      </c>
      <c r="H8" s="74">
        <f>'A7_Intercultural education'!H7/'A7_Intercultural education'!G7*'Index_unit cost_A7 (2)'!G8</f>
        <v>648000</v>
      </c>
      <c r="I8" s="73">
        <f>'A7_Intercultural education'!G8*0.2</f>
        <v>5600</v>
      </c>
      <c r="J8" s="407">
        <f>'A7_Intercultural education'!H8/'A7_Intercultural education'!G8*'Index_unit cost_A7 (2)'!I8</f>
        <v>705600</v>
      </c>
      <c r="K8" s="75">
        <v>1.3</v>
      </c>
      <c r="L8" s="72">
        <f>(D8+F8+H8+J8)*K8</f>
        <v>3943680</v>
      </c>
    </row>
    <row r="9" spans="2:21" x14ac:dyDescent="0.25">
      <c r="B9" s="72" t="s">
        <v>33</v>
      </c>
      <c r="C9" s="73">
        <f>'A7_Intercultural education'!G4*0.4</f>
        <v>11200</v>
      </c>
      <c r="D9" s="74">
        <f>'A7_Intercultural education'!H4/'A7_Intercultural education'!G4*'Index_unit cost_A7 (2)'!C9</f>
        <v>336000</v>
      </c>
      <c r="E9" s="73">
        <f>'A7_Intercultural education'!G6*0.4</f>
        <v>22400</v>
      </c>
      <c r="F9" s="74">
        <f>'A7_Intercultural education'!H6/'A7_Intercultural education'!G6*'Index_unit cost_A7 (2)'!E9</f>
        <v>3024000</v>
      </c>
      <c r="G9" s="74">
        <f>'A7_Intercultural education'!G7*0.4</f>
        <v>14400</v>
      </c>
      <c r="H9" s="74">
        <f>'A7_Intercultural education'!H7/'A7_Intercultural education'!G7*'Index_unit cost_A7 (2)'!G9</f>
        <v>1296000</v>
      </c>
      <c r="I9" s="73">
        <f>'A7_Intercultural education'!G8*0.4</f>
        <v>11200</v>
      </c>
      <c r="J9" s="75">
        <f>'A7_Intercultural education'!H8/'A7_Intercultural education'!G8*'Index_unit cost_A7 (2)'!I9</f>
        <v>1411200</v>
      </c>
      <c r="K9" s="75">
        <v>1.42</v>
      </c>
      <c r="L9" s="75">
        <f>(D9+F9+H9+J9)*K9</f>
        <v>8615424</v>
      </c>
    </row>
    <row r="10" spans="2:21" x14ac:dyDescent="0.25">
      <c r="B10" s="72" t="s">
        <v>34</v>
      </c>
      <c r="C10" s="73">
        <f>'A7_Intercultural education'!G4*0.4</f>
        <v>11200</v>
      </c>
      <c r="D10" s="74">
        <f>'A7_Intercultural education'!H4/'A7_Intercultural education'!G4*'Index_unit cost_A7 (2)'!C10</f>
        <v>336000</v>
      </c>
      <c r="E10" s="73">
        <f>'A7_Intercultural education'!G6*0.4</f>
        <v>22400</v>
      </c>
      <c r="F10" s="74">
        <f>'A7_Intercultural education'!H6/'A7_Intercultural education'!G6*'Index_unit cost_A7 (2)'!E10</f>
        <v>3024000</v>
      </c>
      <c r="G10" s="74">
        <f>'A7_Intercultural education'!G7*0.4</f>
        <v>14400</v>
      </c>
      <c r="H10" s="74">
        <f>'A7_Intercultural education'!H7/'A7_Intercultural education'!G7*'Index_unit cost_A7 (2)'!G10</f>
        <v>1296000</v>
      </c>
      <c r="I10" s="73">
        <f>'A7_Intercultural education'!G8*0.4</f>
        <v>11200</v>
      </c>
      <c r="J10" s="75">
        <f>'A7_Intercultural education'!H8/'A7_Intercultural education'!G8*'Index_unit cost_A7 (2)'!I10</f>
        <v>1411200</v>
      </c>
      <c r="K10" s="75">
        <v>1.55</v>
      </c>
      <c r="L10" s="75">
        <f>(D10+F10+H10+J10)*K10</f>
        <v>9404160</v>
      </c>
    </row>
    <row r="11" spans="2:21" x14ac:dyDescent="0.25">
      <c r="B11" s="1283" t="s">
        <v>18</v>
      </c>
      <c r="C11" s="1284"/>
      <c r="D11" s="1284"/>
      <c r="E11" s="1284"/>
      <c r="F11" s="1284"/>
      <c r="G11" s="1284"/>
      <c r="H11" s="1284"/>
      <c r="I11" s="1284"/>
      <c r="J11" s="1284"/>
      <c r="K11" s="1285"/>
      <c r="L11" s="76">
        <f>SUM(L9:L10)</f>
        <v>18019584</v>
      </c>
    </row>
    <row r="12" spans="2:21" x14ac:dyDescent="0.25">
      <c r="C12" s="408">
        <f t="shared" ref="C12:J12" si="0">C8+C9+C10</f>
        <v>28000</v>
      </c>
      <c r="D12" s="409">
        <f t="shared" si="0"/>
        <v>840000</v>
      </c>
      <c r="E12" s="408">
        <f t="shared" si="0"/>
        <v>56000</v>
      </c>
      <c r="F12" s="409">
        <f t="shared" si="0"/>
        <v>7560000</v>
      </c>
      <c r="G12" s="409">
        <f t="shared" si="0"/>
        <v>36000</v>
      </c>
      <c r="H12" s="409">
        <f t="shared" si="0"/>
        <v>3240000</v>
      </c>
      <c r="I12" s="408">
        <f t="shared" si="0"/>
        <v>28000</v>
      </c>
      <c r="J12" s="409">
        <f t="shared" si="0"/>
        <v>3528000</v>
      </c>
    </row>
    <row r="15" spans="2:21" ht="60" x14ac:dyDescent="0.25">
      <c r="B15" s="410" t="s">
        <v>28</v>
      </c>
      <c r="C15" s="411" t="s">
        <v>158</v>
      </c>
      <c r="D15" s="411" t="s">
        <v>159</v>
      </c>
      <c r="E15" s="411" t="s">
        <v>158</v>
      </c>
      <c r="F15" s="411" t="s">
        <v>159</v>
      </c>
      <c r="G15" s="411" t="s">
        <v>158</v>
      </c>
      <c r="H15" s="411" t="s">
        <v>159</v>
      </c>
      <c r="I15" s="411" t="s">
        <v>158</v>
      </c>
      <c r="J15" s="411" t="s">
        <v>159</v>
      </c>
      <c r="K15" s="412"/>
      <c r="L15" s="413"/>
      <c r="M15" s="413"/>
      <c r="N15" s="413"/>
      <c r="O15" s="413"/>
      <c r="P15" s="413"/>
      <c r="Q15" s="413"/>
      <c r="T15" s="72">
        <v>2020</v>
      </c>
      <c r="U15" s="75">
        <v>1.091</v>
      </c>
    </row>
    <row r="16" spans="2:21" x14ac:dyDescent="0.25">
      <c r="B16" s="72" t="s">
        <v>32</v>
      </c>
      <c r="C16" s="72">
        <f>ROUND(D8/D16,0)</f>
        <v>4312</v>
      </c>
      <c r="D16" s="75">
        <f>'A7_Intercultural education'!H4/'A7_Intercultural education'!G4*'Index_unit cost_A7 (2)'!U18</f>
        <v>38.957897129999992</v>
      </c>
      <c r="E16" s="72">
        <f>ROUND(F8/F16,0)</f>
        <v>8625</v>
      </c>
      <c r="F16" s="75">
        <f>'A7_Intercultural education'!H6/'A7_Intercultural education'!G6*U18</f>
        <v>175.31053708499996</v>
      </c>
      <c r="G16" s="72">
        <f>ROUND(H8/H16,0)</f>
        <v>5544</v>
      </c>
      <c r="H16" s="75">
        <f>'A7_Intercultural education'!H7/'A7_Intercultural education'!G7*'Index_unit cost_A7 (2)'!U18</f>
        <v>116.87369138999998</v>
      </c>
      <c r="I16" s="75">
        <f>ROUND(J8/J16,0)</f>
        <v>4312</v>
      </c>
      <c r="J16" s="75">
        <f>'A7_Intercultural education'!H8/'A7_Intercultural education'!G8*'Index_unit cost_A7 (2)'!U18</f>
        <v>163.62316794599997</v>
      </c>
      <c r="K16" s="414"/>
      <c r="L16" s="412"/>
      <c r="M16" s="414"/>
      <c r="N16" s="412"/>
      <c r="O16" s="412"/>
      <c r="P16" s="412"/>
      <c r="Q16" s="412"/>
      <c r="T16" s="72">
        <v>2021</v>
      </c>
      <c r="U16" s="75">
        <v>1.091</v>
      </c>
    </row>
    <row r="17" spans="2:21" x14ac:dyDescent="0.25">
      <c r="B17" s="72" t="s">
        <v>33</v>
      </c>
      <c r="C17" s="72">
        <f>ROUND(D9/D17,0)</f>
        <v>6642</v>
      </c>
      <c r="D17" s="75">
        <f>'A7_Intercultural education'!H4/'A7_Intercultural education'!G4*'Index_unit cost_A7 (2)'!U19</f>
        <v>50.590591626388729</v>
      </c>
      <c r="E17" s="72">
        <f>ROUND(F9/F17,0)</f>
        <v>13283</v>
      </c>
      <c r="F17" s="75">
        <f>'A7_Intercultural education'!H6/'A7_Intercultural education'!G6*U19</f>
        <v>227.65766231874929</v>
      </c>
      <c r="G17" s="72">
        <f>ROUND(H9/H17,0)</f>
        <v>8539</v>
      </c>
      <c r="H17" s="75">
        <f>'A7_Intercultural education'!H7/'A7_Intercultural education'!G7*'Index_unit cost_A7 (2)'!U19</f>
        <v>151.7717748791662</v>
      </c>
      <c r="I17" s="75">
        <f>ROUND(J9/J17,0)</f>
        <v>6642</v>
      </c>
      <c r="J17" s="75">
        <f>'A7_Intercultural education'!H8/'A7_Intercultural education'!G8*'Index_unit cost_A7 (2)'!U19</f>
        <v>212.48048483083267</v>
      </c>
      <c r="K17" s="414"/>
      <c r="L17" s="412"/>
      <c r="M17" s="414"/>
      <c r="N17" s="412"/>
      <c r="O17" s="414"/>
      <c r="P17" s="412"/>
      <c r="Q17" s="414"/>
      <c r="T17" s="72">
        <v>2022</v>
      </c>
      <c r="U17" s="75">
        <v>1.1902809999999999</v>
      </c>
    </row>
    <row r="18" spans="2:21" x14ac:dyDescent="0.25">
      <c r="B18" s="72" t="s">
        <v>34</v>
      </c>
      <c r="C18" s="72">
        <f>ROUND(D10/D18,0)</f>
        <v>6088</v>
      </c>
      <c r="D18" s="75">
        <f>'A7_Intercultural education'!H4/'A7_Intercultural education'!G4*U20</f>
        <v>55.1943354643901</v>
      </c>
      <c r="E18" s="72">
        <f>ROUND(F10/F18,0)</f>
        <v>12175</v>
      </c>
      <c r="F18" s="75">
        <f>'A7_Intercultural education'!H6/'A7_Intercultural education'!G6*U20</f>
        <v>248.37450958975546</v>
      </c>
      <c r="G18" s="72">
        <f>ROUND(H10/H18,0)</f>
        <v>7827</v>
      </c>
      <c r="H18" s="75">
        <f>'A7_Intercultural education'!H7/'A7_Intercultural education'!G7*'Index_unit cost_A7 (2)'!U20</f>
        <v>165.58300639317031</v>
      </c>
      <c r="I18" s="75">
        <f>ROUND(J10/J18,0)</f>
        <v>6088</v>
      </c>
      <c r="J18" s="75">
        <f>'A7_Intercultural education'!H8/'A7_Intercultural education'!G8*'Index_unit cost_A7 (2)'!U20</f>
        <v>231.81620895043844</v>
      </c>
      <c r="K18" s="414"/>
      <c r="L18" s="412"/>
      <c r="M18" s="414"/>
      <c r="N18" s="412"/>
      <c r="O18" s="414"/>
      <c r="P18" s="412"/>
      <c r="Q18" s="414"/>
      <c r="T18" s="415">
        <v>2023</v>
      </c>
      <c r="U18" s="416">
        <v>1.2985965709999998</v>
      </c>
    </row>
    <row r="19" spans="2:21" x14ac:dyDescent="0.25">
      <c r="T19" s="415">
        <v>2024</v>
      </c>
      <c r="U19" s="416">
        <v>1.6863530542129577</v>
      </c>
    </row>
    <row r="20" spans="2:21" x14ac:dyDescent="0.25">
      <c r="B20" s="19" t="s">
        <v>191</v>
      </c>
      <c r="C20" s="19">
        <f>C16+C17+C18</f>
        <v>17042</v>
      </c>
      <c r="E20" s="19">
        <f>E16+E17+E18</f>
        <v>34083</v>
      </c>
      <c r="F20" s="409"/>
      <c r="G20" s="408">
        <f>G16+G17+G18</f>
        <v>21910</v>
      </c>
      <c r="I20" s="408">
        <f>I16+I17+I18</f>
        <v>17042</v>
      </c>
      <c r="K20" s="408"/>
      <c r="T20" s="415">
        <v>2025</v>
      </c>
      <c r="U20" s="416">
        <v>1.8398111821463368</v>
      </c>
    </row>
    <row r="21" spans="2:21" x14ac:dyDescent="0.25">
      <c r="G21" s="19">
        <f>G20/3</f>
        <v>7303.333333333333</v>
      </c>
      <c r="T21" s="72">
        <v>2026</v>
      </c>
      <c r="U21" s="75">
        <v>2.0072339997216533</v>
      </c>
    </row>
    <row r="22" spans="2:21" x14ac:dyDescent="0.25">
      <c r="T22" s="72">
        <v>2027</v>
      </c>
      <c r="U22" s="75">
        <v>2.1898922936963237</v>
      </c>
    </row>
  </sheetData>
  <customSheetViews>
    <customSheetView guid="{8CBE9C39-5310-4947-A571-4E7513483F81}" scale="86" fitToPage="1" hiddenRows="1">
      <selection activeCell="G21" sqref="G21"/>
      <pageMargins left="0.7" right="0.7" top="0.75" bottom="0.75" header="0.3" footer="0.3"/>
      <pageSetup paperSize="9" scale="46" orientation="landscape" r:id="rId1"/>
    </customSheetView>
    <customSheetView guid="{7AF4BFBE-7AFF-4136-8C3C-B2E1F06A2289}" scale="86" fitToPage="1" hiddenRows="1">
      <selection activeCell="G21" sqref="G21"/>
      <pageMargins left="0.7" right="0.7" top="0.75" bottom="0.75" header="0.3" footer="0.3"/>
      <pageSetup paperSize="9" scale="46" orientation="landscape" r:id="rId2"/>
    </customSheetView>
    <customSheetView guid="{D825303C-EB26-41EF-A3A4-A726650E19B2}" scale="86" fitToPage="1" hiddenRows="1">
      <selection activeCell="G21" sqref="G21"/>
      <pageMargins left="0.7" right="0.7" top="0.75" bottom="0.75" header="0.3" footer="0.3"/>
      <pageSetup paperSize="9" scale="46" orientation="landscape" r:id="rId3"/>
    </customSheetView>
    <customSheetView guid="{98219D75-EEDC-4E5F-BC93-4C01DC7D3020}" scale="86" fitToPage="1" hiddenRows="1">
      <selection activeCell="G21" sqref="G21"/>
      <pageMargins left="0.7" right="0.7" top="0.75" bottom="0.75" header="0.3" footer="0.3"/>
      <pageSetup paperSize="9" scale="46" orientation="landscape" r:id="rId4"/>
    </customSheetView>
    <customSheetView guid="{C668C74F-D782-4098-816F-E127A65D4742}" scale="86" fitToPage="1" hiddenRows="1">
      <selection activeCell="G21" sqref="G21"/>
      <pageMargins left="0.7" right="0.7" top="0.75" bottom="0.75" header="0.3" footer="0.3"/>
      <pageSetup paperSize="9" scale="46" orientation="landscape" r:id="rId5"/>
    </customSheetView>
  </customSheetViews>
  <mergeCells count="8">
    <mergeCell ref="L6:L7"/>
    <mergeCell ref="B11:K11"/>
    <mergeCell ref="B6:B7"/>
    <mergeCell ref="C6:D6"/>
    <mergeCell ref="E6:F6"/>
    <mergeCell ref="G6:H6"/>
    <mergeCell ref="I6:J6"/>
    <mergeCell ref="K6:K7"/>
  </mergeCells>
  <pageMargins left="0.7" right="0.7" top="0.75" bottom="0.75" header="0.3" footer="0.3"/>
  <pageSetup paperSize="9" scale="46" orientation="landscape"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
  <sheetViews>
    <sheetView workbookViewId="0"/>
  </sheetViews>
  <sheetFormatPr defaultRowHeight="15" x14ac:dyDescent="0.25"/>
  <sheetData/>
  <customSheetViews>
    <customSheetView guid="{8CBE9C39-5310-4947-A571-4E7513483F81}">
      <pageMargins left="0.7" right="0.7" top="0.75" bottom="0.75" header="0.3" footer="0.3"/>
    </customSheetView>
    <customSheetView guid="{7AF4BFBE-7AFF-4136-8C3C-B2E1F06A2289}">
      <pageMargins left="0.7" right="0.7" top="0.75" bottom="0.75" header="0.3" footer="0.3"/>
    </customSheetView>
    <customSheetView guid="{D825303C-EB26-41EF-A3A4-A726650E19B2}">
      <pageMargins left="0.7" right="0.7" top="0.75" bottom="0.75" header="0.3" footer="0.3"/>
    </customSheetView>
    <customSheetView guid="{98219D75-EEDC-4E5F-BC93-4C01DC7D3020}">
      <pageMargins left="0.7" right="0.7" top="0.75" bottom="0.75" header="0.3" footer="0.3"/>
    </customSheetView>
    <customSheetView guid="{C668C74F-D782-4098-816F-E127A65D474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PE SOv</vt:lpstr>
      <vt:lpstr>P1 Indicators</vt:lpstr>
      <vt:lpstr>PE_P1_tables</vt:lpstr>
      <vt:lpstr>Child guarantee</vt:lpstr>
      <vt:lpstr>MicroIndicatorsP1</vt:lpstr>
      <vt:lpstr>A1_Scope and mechanism</vt:lpstr>
      <vt:lpstr>Index_unit cost_A1</vt:lpstr>
      <vt:lpstr>А2_G_A_Support kindergartens</vt:lpstr>
      <vt:lpstr>Index_unit cost A2Kinder</vt:lpstr>
      <vt:lpstr>A2_Gen_Add support schools</vt:lpstr>
      <vt:lpstr>Index_unit cost_A2</vt:lpstr>
      <vt:lpstr>A3_Prevention of bullying</vt:lpstr>
      <vt:lpstr>Index_unit cost_A3</vt:lpstr>
      <vt:lpstr>A4_Adult literacy </vt:lpstr>
      <vt:lpstr>Index_unit cost_A4</vt:lpstr>
      <vt:lpstr>A5_Access to education</vt:lpstr>
      <vt:lpstr>Index_unit cost_A5</vt:lpstr>
      <vt:lpstr>A6_Complex desegr programs</vt:lpstr>
      <vt:lpstr>Index_unit cost_A6</vt:lpstr>
      <vt:lpstr>A7_Intercultural education</vt:lpstr>
      <vt:lpstr>Index_unit cost_A7 (2)</vt:lpstr>
      <vt:lpstr>Sheet4</vt:lpstr>
      <vt:lpstr>'Child guarantee'!Print_Area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Popov</dc:creator>
  <cp:lastModifiedBy>Author</cp:lastModifiedBy>
  <cp:lastPrinted>2021-09-30T05:58:49Z</cp:lastPrinted>
  <dcterms:created xsi:type="dcterms:W3CDTF">2021-02-16T14:30:57Z</dcterms:created>
  <dcterms:modified xsi:type="dcterms:W3CDTF">2022-05-11T13:59:01Z</dcterms:modified>
</cp:coreProperties>
</file>