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Разни-2022\ДП-указание\Финал-05.05.2022\Финал-17.08.2022\"/>
    </mc:Choice>
  </mc:AlternateContent>
  <xr:revisionPtr revIDLastSave="0" documentId="13_ncr:1_{A2308FAC-D043-4496-BAE6-58BBC9C1F6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пацитет-СД" sheetId="5" r:id="rId1"/>
    <sheet name="Труд" sheetId="7" r:id="rId2"/>
    <sheet name="Почасови ставки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5" l="1"/>
  <c r="F37" i="5" s="1"/>
  <c r="B36" i="5"/>
  <c r="F36" i="5" s="1"/>
  <c r="B35" i="5"/>
  <c r="F35" i="5" s="1"/>
  <c r="B34" i="5"/>
  <c r="B33" i="5"/>
  <c r="F33" i="5" s="1"/>
  <c r="C37" i="5"/>
  <c r="C36" i="5"/>
  <c r="C35" i="5"/>
  <c r="C34" i="5"/>
  <c r="C33" i="5"/>
  <c r="B58" i="6"/>
  <c r="E34" i="5" l="1"/>
  <c r="E35" i="5"/>
  <c r="E36" i="5"/>
  <c r="E33" i="5"/>
  <c r="E38" i="5" s="1"/>
  <c r="E37" i="5"/>
  <c r="F34" i="5"/>
  <c r="B4" i="6"/>
  <c r="D20" i="5"/>
  <c r="D19" i="5"/>
  <c r="D18" i="5"/>
  <c r="D17" i="5"/>
  <c r="D16" i="5"/>
  <c r="B75" i="6"/>
  <c r="B74" i="6" s="1"/>
  <c r="B79" i="6"/>
  <c r="B77" i="6"/>
  <c r="B62" i="6"/>
  <c r="B60" i="6"/>
  <c r="B57" i="6"/>
  <c r="B43" i="6"/>
  <c r="B41" i="6"/>
  <c r="B70" i="6"/>
  <c r="B53" i="6"/>
  <c r="B10" i="6"/>
  <c r="B45" i="6"/>
  <c r="B37" i="6"/>
  <c r="B23" i="6"/>
  <c r="B14" i="6"/>
  <c r="B8" i="6"/>
  <c r="D10" i="7"/>
  <c r="B9" i="6" s="1"/>
  <c r="D8" i="7"/>
  <c r="D7" i="7"/>
  <c r="B28" i="6" s="1"/>
  <c r="B27" i="6" s="1"/>
  <c r="D6" i="7"/>
  <c r="B7" i="6" s="1"/>
  <c r="B6" i="6" l="1"/>
  <c r="B2" i="6"/>
  <c r="F38" i="5" l="1"/>
  <c r="C41" i="5" s="1"/>
  <c r="B48" i="6"/>
  <c r="B47" i="6" s="1"/>
  <c r="B49" i="6" s="1"/>
  <c r="B18" i="5" s="1"/>
  <c r="B65" i="6"/>
  <c r="B64" i="6" s="1"/>
  <c r="B66" i="6" s="1"/>
  <c r="B19" i="5" s="1"/>
  <c r="B82" i="6"/>
  <c r="B81" i="6" s="1"/>
  <c r="B83" i="6" s="1"/>
  <c r="B20" i="5" s="1"/>
  <c r="B17" i="6"/>
  <c r="B16" i="6" s="1"/>
  <c r="B19" i="6" s="1"/>
  <c r="B16" i="5" s="1"/>
  <c r="B32" i="6"/>
  <c r="B31" i="6" s="1"/>
  <c r="B33" i="6" l="1"/>
  <c r="B17" i="5" s="1"/>
  <c r="B21" i="5" l="1"/>
  <c r="C19" i="5" l="1"/>
  <c r="C20" i="5"/>
  <c r="C18" i="5"/>
  <c r="C16" i="5"/>
  <c r="C17" i="5"/>
  <c r="G20" i="5" l="1"/>
  <c r="F20" i="5"/>
  <c r="G16" i="5"/>
  <c r="F16" i="5"/>
  <c r="F21" i="5" s="1"/>
  <c r="G18" i="5"/>
  <c r="F18" i="5"/>
  <c r="F17" i="5"/>
  <c r="G17" i="5"/>
  <c r="G19" i="5"/>
  <c r="F19" i="5"/>
  <c r="G21" i="5" l="1"/>
  <c r="C24" i="5" s="1"/>
</calcChain>
</file>

<file path=xl/sharedStrings.xml><?xml version="1.0" encoding="utf-8"?>
<sst xmlns="http://schemas.openxmlformats.org/spreadsheetml/2006/main" count="144" uniqueCount="91">
  <si>
    <t xml:space="preserve">Определяне на субекта, за който ще се измерва годишният капацитет, и обосновка: </t>
  </si>
  <si>
    <t>……………………………..</t>
  </si>
  <si>
    <t>Инфраструктурна единица</t>
  </si>
  <si>
    <t>ИЕ 1</t>
  </si>
  <si>
    <t>ИЕ 2</t>
  </si>
  <si>
    <t>ИЕ 3</t>
  </si>
  <si>
    <t>ИЕ 4</t>
  </si>
  <si>
    <t>ИЕ 5</t>
  </si>
  <si>
    <t>Коефициент на тежест (%)</t>
  </si>
  <si>
    <t>к.2/Общо к.2</t>
  </si>
  <si>
    <t>Общо</t>
  </si>
  <si>
    <r>
      <t xml:space="preserve">Претеглен брой часове за </t>
    </r>
    <r>
      <rPr>
        <b/>
        <sz val="11"/>
        <color theme="1"/>
        <rFont val="Calibri"/>
        <family val="2"/>
        <charset val="204"/>
        <scheme val="minor"/>
      </rPr>
      <t>СД</t>
    </r>
  </si>
  <si>
    <t>к.3*к.4</t>
  </si>
  <si>
    <t>к.3*к.5</t>
  </si>
  <si>
    <t>Годишен капацитет на наблюдаваната инфраструкура, използван за СД</t>
  </si>
  <si>
    <r>
      <t xml:space="preserve">Претеглен брой часове </t>
    </r>
    <r>
      <rPr>
        <b/>
        <sz val="11"/>
        <color theme="1"/>
        <rFont val="Calibri"/>
        <family val="2"/>
        <charset val="204"/>
        <scheme val="minor"/>
      </rPr>
      <t>общо</t>
    </r>
  </si>
  <si>
    <r>
      <t xml:space="preserve">Наблюдавана инфраструктура </t>
    </r>
    <r>
      <rPr>
        <i/>
        <sz val="11"/>
        <color theme="1"/>
        <rFont val="Calibri"/>
        <family val="2"/>
        <charset val="204"/>
        <scheme val="minor"/>
      </rPr>
      <t>(субект/relevant entity)</t>
    </r>
  </si>
  <si>
    <t>ИЕ 1 …..…………………………</t>
  </si>
  <si>
    <t>ИЕ 2 …………………………..</t>
  </si>
  <si>
    <t>Публично финансиране (Цена на придобиване)</t>
  </si>
  <si>
    <t>Годишни разходи за амортизация</t>
  </si>
  <si>
    <t>Разходи за труд за 1 час ползване на ИЕ</t>
  </si>
  <si>
    <t>Разходи за амортизация за 1 час ползване на ИЕ</t>
  </si>
  <si>
    <t>Консуматив 2 - 1 брой, единична цена 5 лв.</t>
  </si>
  <si>
    <t>Годишни разходи за застраховка и поддръжка</t>
  </si>
  <si>
    <t>Разходи за материали/консумативи за 1 час ползване на ИЕ</t>
  </si>
  <si>
    <t>Разходи за застраховки и поддръжка за 1 час ползване на ИЕ</t>
  </si>
  <si>
    <t>Консуматив 1 - 5 броя, единична цена 2 лв.</t>
  </si>
  <si>
    <t>Минимална почасова ставка за 1 час ползване на ИЕ 2</t>
  </si>
  <si>
    <t>Публично финансиране (Цена на придобиване) - 10 х 1500</t>
  </si>
  <si>
    <t>Минимална почасова ставка за 1 час ползване на ИЕ 3</t>
  </si>
  <si>
    <t>Минимална почасова ставка за 1 час ползване на ИЕ 4</t>
  </si>
  <si>
    <t>Минимална почасова ставка за 1 час ползване на ИЕ 5</t>
  </si>
  <si>
    <r>
      <rPr>
        <b/>
        <sz val="11"/>
        <color theme="1"/>
        <rFont val="Calibri"/>
        <family val="2"/>
        <charset val="204"/>
        <scheme val="minor"/>
      </rPr>
      <t>Позиции</t>
    </r>
    <r>
      <rPr>
        <sz val="11"/>
        <color theme="1"/>
        <rFont val="Calibri"/>
        <family val="2"/>
        <charset val="204"/>
        <scheme val="minor"/>
      </rPr>
      <t xml:space="preserve">, които са необходими за  работата на НИИ на ниво субект </t>
    </r>
    <r>
      <rPr>
        <i/>
        <sz val="11"/>
        <color theme="1"/>
        <rFont val="Calibri"/>
        <family val="2"/>
        <charset val="204"/>
        <scheme val="minor"/>
      </rPr>
      <t>(relevant entity)</t>
    </r>
  </si>
  <si>
    <r>
      <t xml:space="preserve">Наблюдавана инфраструктура на ниво субект </t>
    </r>
    <r>
      <rPr>
        <b/>
        <i/>
        <sz val="11"/>
        <color theme="1"/>
        <rFont val="Calibri"/>
        <family val="2"/>
        <charset val="204"/>
        <scheme val="minor"/>
      </rPr>
      <t>(relevant entity)</t>
    </r>
  </si>
  <si>
    <t>Изследовател R1/лаборант 
(пълен щат, 1720 отработени часа - без обосновка)</t>
  </si>
  <si>
    <t>Изследовател R2 
(половин щат, 4 часа на ден, 200 работни дни, 48 дни годишен отпуск)</t>
  </si>
  <si>
    <t>Изследовател R3 
(пълен щат, 8 часа на ден, 200 работни дни, 48 дни годишен отпуск)</t>
  </si>
  <si>
    <t>Водещ изследовател R4 
(отговаря на условията за прилагане на максималната часова ставка, допустима по ОПНОИР - без изчисление)</t>
  </si>
  <si>
    <t>Техник поддръжка  
(пълен щат, 1720 отработени часа - без обосновка)</t>
  </si>
  <si>
    <t>….........................</t>
  </si>
  <si>
    <t>При изчисленията може да се вземат данните за разходите за труд за конкретен служител, който ще работи с НИИ или за определена категория служители (всички служители, които отговарят на изискванията за съответната позиция)</t>
  </si>
  <si>
    <t>Изследовател R1/лаборант - 1 час, почасова ставка от 2021 г.</t>
  </si>
  <si>
    <t>Изследовател R4 - 1 час, максимална почасова ставка</t>
  </si>
  <si>
    <t>Техник - 15 минути, почасова ставка от 2021 г.</t>
  </si>
  <si>
    <t>Изследовател R2 - 10 души, 1 час, почасова ставка от 2021 г.</t>
  </si>
  <si>
    <t>Техник поддръжка - 1 човек, 1 час, почасова ставка от 2021 г.</t>
  </si>
  <si>
    <t>Техник поддръжка  
(почасово заплащане)</t>
  </si>
  <si>
    <t>Реални данни от счетоводните записи и Седмичните дневници за 2022 г.</t>
  </si>
  <si>
    <t>к.5/к.4</t>
  </si>
  <si>
    <t>Обща сума за материали/консумативи за ИЕ</t>
  </si>
  <si>
    <t>Шофьор и поддръжка - сума за година (разделя се на броя на часовете)</t>
  </si>
  <si>
    <t xml:space="preserve">Консумативи - обща сума за година (разделя се на броя на часовете) </t>
  </si>
  <si>
    <t>Общите разходи за материали и консумативи се разделят на броя на часовете за ползване на ИЕ</t>
  </si>
  <si>
    <t xml:space="preserve">Общите непреки разходи се разпределят между отделните ИЕ пропорционално на разходите за амортизация за 1 час ползване </t>
  </si>
  <si>
    <t>Общо непреки разходи за всички ИЕ на ниво субект</t>
  </si>
  <si>
    <t>Непреки разходи за 1 час ползване на ИЕ</t>
  </si>
  <si>
    <t xml:space="preserve">Непреки разходи за 1 час ползване на ИЕ </t>
  </si>
  <si>
    <t xml:space="preserve">Чистачи - обща сума за година (разделя се на часовете) </t>
  </si>
  <si>
    <t xml:space="preserve">Консумативи - обща сума за година (разделя се на часовете) </t>
  </si>
  <si>
    <t xml:space="preserve">Годишни разходи за застраховка и поддръжка (разделя се на часовете) </t>
  </si>
  <si>
    <r>
      <t xml:space="preserve">Часове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</si>
  <si>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Часове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</si>
  <si>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t>Процент от общите непреки разходи (изчислява се на база разходите за амортизация за 1 час ползване)</t>
  </si>
  <si>
    <t>Почасова ставка за 1 час ползване на ИЕ 1</t>
  </si>
  <si>
    <r>
      <t xml:space="preserve">Обоснована </t>
    </r>
    <r>
      <rPr>
        <b/>
        <sz val="11"/>
        <color theme="1"/>
        <rFont val="Calibri"/>
        <family val="2"/>
        <charset val="204"/>
        <scheme val="minor"/>
      </rPr>
      <t>средна почасова ставка</t>
    </r>
    <r>
      <rPr>
        <sz val="11"/>
        <color theme="1"/>
        <rFont val="Calibri"/>
        <family val="2"/>
        <charset val="204"/>
        <scheme val="minor"/>
      </rPr>
      <t xml:space="preserve"> при ползването на ИЕ на база реални данни за 2022 г.</t>
    </r>
  </si>
  <si>
    <t>Машиночасове общо (съгласно Седмичните дневници)</t>
  </si>
  <si>
    <t>Определяне на реална средна часова ставка за 1 час ползване на ИЕ 1 
Апаратура…..……………….</t>
  </si>
  <si>
    <r>
      <t xml:space="preserve">Определяне на средна  почасова ставка за 1 час ползване на ИЕ 2 
Лаптопи </t>
    </r>
    <r>
      <rPr>
        <i/>
        <sz val="11"/>
        <color theme="1"/>
        <rFont val="Calibri"/>
        <family val="2"/>
        <charset val="204"/>
        <scheme val="minor"/>
      </rPr>
      <t xml:space="preserve"> (ползаването е обвързано с човекочасовете)</t>
    </r>
  </si>
  <si>
    <r>
      <t xml:space="preserve">Определяне на средна почасова ставка за 1 час ползване на ИЕ 3 Електромобил …….. </t>
    </r>
    <r>
      <rPr>
        <i/>
        <sz val="11"/>
        <color theme="1"/>
        <rFont val="Calibri"/>
        <family val="2"/>
        <charset val="204"/>
        <scheme val="minor"/>
      </rPr>
      <t>(ползаването е обвързано с човекочасовете)</t>
    </r>
  </si>
  <si>
    <r>
      <t xml:space="preserve">Определяне на средна почасова ставка за 1 час ползване на ИЕ 4 Помещения …….. </t>
    </r>
    <r>
      <rPr>
        <i/>
        <sz val="11"/>
        <color theme="1"/>
        <rFont val="Calibri"/>
        <family val="2"/>
        <charset val="204"/>
        <scheme val="minor"/>
      </rPr>
      <t>(ползаването е обвързано с човекочасовете)</t>
    </r>
  </si>
  <si>
    <r>
      <t xml:space="preserve">Определяне на средна почасова ставка за 1 час ползване на ИЕ 5 Помещения …….. </t>
    </r>
    <r>
      <rPr>
        <i/>
        <sz val="11"/>
        <color theme="1"/>
        <rFont val="Calibri"/>
        <family val="2"/>
        <charset val="204"/>
        <scheme val="minor"/>
      </rPr>
      <t>(ползаването е обвързано с машиночасовете)</t>
    </r>
  </si>
  <si>
    <t>к.2*к.4</t>
  </si>
  <si>
    <t>к.2*к.3</t>
  </si>
  <si>
    <t>Формула 1</t>
  </si>
  <si>
    <t>Изчисляване на годишния капацитет, използван за стопански дейности (СД) въз основа на данните за 2022 г. от счетоводната система и Седмичните дневници</t>
  </si>
  <si>
    <r>
      <t xml:space="preserve">Необходими разходи </t>
    </r>
    <r>
      <rPr>
        <b/>
        <sz val="11"/>
        <color theme="1"/>
        <rFont val="Calibri"/>
        <family val="2"/>
        <charset val="204"/>
        <scheme val="minor"/>
      </rPr>
      <t>общо</t>
    </r>
  </si>
  <si>
    <r>
      <t xml:space="preserve">Необходими разходи за </t>
    </r>
    <r>
      <rPr>
        <b/>
        <sz val="11"/>
        <color theme="1"/>
        <rFont val="Calibri"/>
        <family val="2"/>
        <charset val="204"/>
        <scheme val="minor"/>
      </rPr>
      <t>СД</t>
    </r>
  </si>
  <si>
    <t>F37/E37</t>
  </si>
  <si>
    <t>G21/F21</t>
  </si>
  <si>
    <t>Човекочасове общо (съгласно Седмичните дневници)</t>
  </si>
  <si>
    <t>Часове общо (съгласно Седмичните дневници)</t>
  </si>
  <si>
    <t>Поле B4, разделено на поле В5</t>
  </si>
  <si>
    <t xml:space="preserve">Реални средни часови ставки (въз основа на данните от счетоводните записи и Седмичните дневници за 2022 г.) </t>
  </si>
  <si>
    <r>
      <t>Изчисление въз основа на реалните данни за 2022 г.</t>
    </r>
    <r>
      <rPr>
        <b/>
        <sz val="11"/>
        <color rgb="FFFF0000"/>
        <rFont val="Calibri"/>
        <family val="2"/>
        <charset val="204"/>
        <scheme val="minor"/>
      </rPr>
      <t xml:space="preserve"> </t>
    </r>
  </si>
  <si>
    <r>
      <t>Общо отработени часове за 2022 г.</t>
    </r>
    <r>
      <rPr>
        <i/>
        <sz val="11"/>
        <color theme="1"/>
        <rFont val="Calibri"/>
        <family val="2"/>
        <charset val="204"/>
        <scheme val="minor"/>
      </rPr>
      <t xml:space="preserve"> (съгласно всички трудови договори и плюс евентуален извънреден труд)</t>
    </r>
  </si>
  <si>
    <t>Общо разходи за труд, финансирани от всички източници, за 2022 г.</t>
  </si>
  <si>
    <t xml:space="preserve">Средна часова ставка за 2022 г. </t>
  </si>
  <si>
    <t>или Формула 2</t>
  </si>
  <si>
    <t>Прилага се към Годишния доклад за използването на НИИ през 2022 г.</t>
  </si>
  <si>
    <t>Служители на бенефициента (ЦВП/ЦК)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</si>
</sst>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0" fontId="0" fillId="2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4" zoomScale="120" zoomScaleNormal="120" workbookViewId="0">
      <selection activeCell="L13" sqref="L13"/>
    </sheetView>
  </sheetViews>
  <sheetFormatPr defaultColWidth="9.140625" defaultRowHeight="15.75" x14ac:dyDescent="0.25"/>
  <cols>
    <col min="1" max="1" width="16.85546875" style="1" customWidth="1"/>
    <col min="2" max="2" width="19.85546875" style="1" customWidth="1"/>
    <col min="3" max="3" width="13.28515625" style="1" customWidth="1"/>
    <col min="4" max="4" width="15.42578125" style="1" customWidth="1"/>
    <col min="5" max="5" width="19.140625" style="1" customWidth="1"/>
    <col min="6" max="6" width="15.5703125" style="1" customWidth="1"/>
    <col min="7" max="7" width="12.7109375" style="1" customWidth="1"/>
    <col min="8" max="8" width="12.140625" style="1" customWidth="1"/>
    <col min="9" max="16384" width="9.140625" style="1"/>
  </cols>
  <sheetData>
    <row r="1" spans="1:8" ht="15.75" customHeight="1" x14ac:dyDescent="0.25">
      <c r="A1" s="59" t="s">
        <v>16</v>
      </c>
      <c r="B1" s="60"/>
      <c r="C1" s="60"/>
      <c r="D1" s="60"/>
      <c r="E1" s="60"/>
      <c r="F1" s="60"/>
      <c r="G1" s="60"/>
      <c r="H1" s="16"/>
    </row>
    <row r="2" spans="1:8" x14ac:dyDescent="0.25">
      <c r="A2" s="1" t="s">
        <v>17</v>
      </c>
    </row>
    <row r="3" spans="1:8" x14ac:dyDescent="0.25">
      <c r="A3" s="1" t="s">
        <v>18</v>
      </c>
    </row>
    <row r="4" spans="1:8" x14ac:dyDescent="0.25">
      <c r="A4" s="1" t="s">
        <v>1</v>
      </c>
    </row>
    <row r="7" spans="1:8" ht="17.25" customHeight="1" x14ac:dyDescent="0.25">
      <c r="A7" s="59" t="s">
        <v>0</v>
      </c>
      <c r="B7" s="60"/>
      <c r="C7" s="60"/>
      <c r="D7" s="60"/>
      <c r="E7" s="60"/>
      <c r="F7" s="60"/>
      <c r="G7" s="60"/>
      <c r="H7" s="16"/>
    </row>
    <row r="8" spans="1:8" ht="96" customHeight="1" x14ac:dyDescent="0.25">
      <c r="A8" s="61"/>
      <c r="B8" s="62"/>
      <c r="C8" s="62"/>
      <c r="D8" s="62"/>
      <c r="E8" s="62"/>
      <c r="F8" s="62"/>
      <c r="G8" s="62"/>
      <c r="H8" s="21"/>
    </row>
    <row r="9" spans="1:8" x14ac:dyDescent="0.25">
      <c r="A9" s="48"/>
      <c r="B9" s="48"/>
      <c r="C9" s="48"/>
      <c r="D9" s="48"/>
      <c r="E9" s="48"/>
      <c r="F9" s="48"/>
      <c r="G9" s="48"/>
      <c r="H9" s="21"/>
    </row>
    <row r="10" spans="1:8" x14ac:dyDescent="0.25">
      <c r="A10" s="51" t="s">
        <v>74</v>
      </c>
    </row>
    <row r="11" spans="1:8" x14ac:dyDescent="0.25">
      <c r="A11" s="63" t="s">
        <v>89</v>
      </c>
      <c r="B11" s="63"/>
      <c r="C11" s="63"/>
      <c r="D11" s="63"/>
      <c r="E11" s="63"/>
      <c r="F11" s="63"/>
      <c r="G11" s="63"/>
    </row>
    <row r="12" spans="1:8" ht="31.5" customHeight="1" x14ac:dyDescent="0.25">
      <c r="A12" s="54" t="s">
        <v>75</v>
      </c>
      <c r="B12" s="55"/>
      <c r="C12" s="55"/>
      <c r="D12" s="55"/>
      <c r="E12" s="55"/>
      <c r="F12" s="55"/>
      <c r="G12" s="55"/>
    </row>
    <row r="13" spans="1:8" ht="87" customHeight="1" x14ac:dyDescent="0.25">
      <c r="A13" s="3" t="s">
        <v>2</v>
      </c>
      <c r="B13" s="12" t="s">
        <v>65</v>
      </c>
      <c r="C13" s="12" t="s">
        <v>8</v>
      </c>
      <c r="D13" s="11" t="s">
        <v>61</v>
      </c>
      <c r="E13" s="11" t="s">
        <v>62</v>
      </c>
      <c r="F13" s="11" t="s">
        <v>15</v>
      </c>
      <c r="G13" s="11" t="s">
        <v>11</v>
      </c>
    </row>
    <row r="14" spans="1:8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</row>
    <row r="15" spans="1:8" x14ac:dyDescent="0.25">
      <c r="A15" s="4"/>
      <c r="B15" s="10"/>
      <c r="C15" s="10" t="s">
        <v>9</v>
      </c>
      <c r="D15" s="2"/>
      <c r="E15" s="2"/>
      <c r="F15" s="10" t="s">
        <v>12</v>
      </c>
      <c r="G15" s="10" t="s">
        <v>13</v>
      </c>
    </row>
    <row r="16" spans="1:8" x14ac:dyDescent="0.25">
      <c r="A16" s="4" t="s">
        <v>3</v>
      </c>
      <c r="B16" s="2">
        <f>'Почасови ставки'!B19</f>
        <v>254.14436090006157</v>
      </c>
      <c r="C16" s="13">
        <f>B16/B21</f>
        <v>0.32070386205739632</v>
      </c>
      <c r="D16" s="2">
        <f>'Почасови ставки'!B5</f>
        <v>600</v>
      </c>
      <c r="E16" s="2">
        <v>120</v>
      </c>
      <c r="F16" s="14">
        <f>C16*D16</f>
        <v>192.4223172344378</v>
      </c>
      <c r="G16" s="14">
        <f>C16*E16</f>
        <v>38.48446344688756</v>
      </c>
    </row>
    <row r="17" spans="1:7" x14ac:dyDescent="0.25">
      <c r="A17" s="4" t="s">
        <v>4</v>
      </c>
      <c r="B17" s="2">
        <f>'Почасови ставки'!B33</f>
        <v>243.7483710265771</v>
      </c>
      <c r="C17" s="13">
        <f>B17/B21</f>
        <v>0.30758519953610941</v>
      </c>
      <c r="D17" s="2">
        <f>'Почасови ставки'!B26</f>
        <v>1600</v>
      </c>
      <c r="E17" s="2">
        <v>320</v>
      </c>
      <c r="F17" s="14">
        <f t="shared" ref="F17:F20" si="0">C17*D17</f>
        <v>492.13631925777509</v>
      </c>
      <c r="G17" s="14">
        <f t="shared" ref="G17:G20" si="1">C17*E17</f>
        <v>98.427263851555011</v>
      </c>
    </row>
    <row r="18" spans="1:7" x14ac:dyDescent="0.25">
      <c r="A18" s="4" t="s">
        <v>5</v>
      </c>
      <c r="B18" s="2">
        <f>'Почасови ставки'!B49</f>
        <v>20.966123597121641</v>
      </c>
      <c r="C18" s="13">
        <f>B18/B21</f>
        <v>2.6457076545616132E-2</v>
      </c>
      <c r="D18" s="2">
        <f>'Почасови ставки'!B40</f>
        <v>1584</v>
      </c>
      <c r="E18" s="2">
        <v>550</v>
      </c>
      <c r="F18" s="14">
        <f t="shared" si="0"/>
        <v>41.908009248255951</v>
      </c>
      <c r="G18" s="14">
        <f t="shared" si="1"/>
        <v>14.551392100088872</v>
      </c>
    </row>
    <row r="19" spans="1:7" x14ac:dyDescent="0.25">
      <c r="A19" s="4" t="s">
        <v>6</v>
      </c>
      <c r="B19" s="2">
        <f>'Почасови ставки'!B66</f>
        <v>47.942859728471937</v>
      </c>
      <c r="C19" s="13">
        <f>B19/B21</f>
        <v>6.0498923598163695E-2</v>
      </c>
      <c r="D19" s="2">
        <f>'Почасови ставки'!B56</f>
        <v>1800</v>
      </c>
      <c r="E19" s="2">
        <v>322</v>
      </c>
      <c r="F19" s="14">
        <f t="shared" si="0"/>
        <v>108.89806247669465</v>
      </c>
      <c r="G19" s="14">
        <f t="shared" si="1"/>
        <v>19.480653398608709</v>
      </c>
    </row>
    <row r="20" spans="1:7" x14ac:dyDescent="0.25">
      <c r="A20" s="4" t="s">
        <v>7</v>
      </c>
      <c r="B20" s="2">
        <f>'Почасови ставки'!B83</f>
        <v>225.65634643015994</v>
      </c>
      <c r="C20" s="13">
        <f>B20/B21</f>
        <v>0.28475493826271442</v>
      </c>
      <c r="D20" s="2">
        <f>'Почасови ставки'!B73</f>
        <v>560</v>
      </c>
      <c r="E20" s="2">
        <v>80</v>
      </c>
      <c r="F20" s="14">
        <f t="shared" si="0"/>
        <v>159.46276542712008</v>
      </c>
      <c r="G20" s="14">
        <f t="shared" si="1"/>
        <v>22.780395061017153</v>
      </c>
    </row>
    <row r="21" spans="1:7" x14ac:dyDescent="0.25">
      <c r="A21" s="5" t="s">
        <v>10</v>
      </c>
      <c r="B21" s="6">
        <f>SUM(B16:B20)</f>
        <v>792.45806168239221</v>
      </c>
      <c r="C21" s="7"/>
      <c r="D21" s="7"/>
      <c r="E21" s="7"/>
      <c r="F21" s="15">
        <f>SUM(F16:F20)</f>
        <v>994.82747364428349</v>
      </c>
      <c r="G21" s="15">
        <f>SUM(G16:G20)</f>
        <v>193.72416785815727</v>
      </c>
    </row>
    <row r="22" spans="1:7" x14ac:dyDescent="0.25">
      <c r="A22" s="16"/>
      <c r="B22" s="8"/>
      <c r="C22" s="17"/>
      <c r="D22" s="17"/>
      <c r="E22" s="17"/>
      <c r="F22" s="18"/>
      <c r="G22" s="18"/>
    </row>
    <row r="23" spans="1:7" x14ac:dyDescent="0.25">
      <c r="C23" s="19" t="s">
        <v>79</v>
      </c>
    </row>
    <row r="24" spans="1:7" ht="52.5" customHeight="1" x14ac:dyDescent="0.25">
      <c r="A24" s="53" t="s">
        <v>14</v>
      </c>
      <c r="B24" s="53"/>
      <c r="C24" s="20">
        <f>G21/F21</f>
        <v>0.1947314212669467</v>
      </c>
    </row>
    <row r="27" spans="1:7" x14ac:dyDescent="0.25">
      <c r="A27" s="51" t="s">
        <v>88</v>
      </c>
    </row>
    <row r="28" spans="1:7" x14ac:dyDescent="0.25">
      <c r="A28" s="56" t="s">
        <v>89</v>
      </c>
      <c r="B28" s="57"/>
      <c r="C28" s="57"/>
      <c r="D28" s="57"/>
      <c r="E28" s="57"/>
      <c r="F28" s="58"/>
    </row>
    <row r="29" spans="1:7" ht="29.25" customHeight="1" x14ac:dyDescent="0.25">
      <c r="A29" s="54" t="s">
        <v>75</v>
      </c>
      <c r="B29" s="55"/>
      <c r="C29" s="55"/>
      <c r="D29" s="55"/>
      <c r="E29" s="55"/>
      <c r="F29" s="55"/>
    </row>
    <row r="30" spans="1:7" ht="75" x14ac:dyDescent="0.25">
      <c r="A30" s="3" t="s">
        <v>2</v>
      </c>
      <c r="B30" s="12" t="s">
        <v>65</v>
      </c>
      <c r="C30" s="11" t="s">
        <v>61</v>
      </c>
      <c r="D30" s="11" t="s">
        <v>62</v>
      </c>
      <c r="E30" s="11" t="s">
        <v>76</v>
      </c>
      <c r="F30" s="11" t="s">
        <v>77</v>
      </c>
    </row>
    <row r="31" spans="1:7" x14ac:dyDescent="0.25">
      <c r="A31" s="9">
        <v>1</v>
      </c>
      <c r="B31" s="9">
        <v>2</v>
      </c>
      <c r="C31" s="9">
        <v>3</v>
      </c>
      <c r="D31" s="9">
        <v>4</v>
      </c>
      <c r="E31" s="9">
        <v>5</v>
      </c>
      <c r="F31" s="9">
        <v>6</v>
      </c>
    </row>
    <row r="32" spans="1:7" x14ac:dyDescent="0.25">
      <c r="A32" s="4"/>
      <c r="B32" s="10"/>
      <c r="C32" s="2"/>
      <c r="D32" s="2"/>
      <c r="E32" s="10" t="s">
        <v>73</v>
      </c>
      <c r="F32" s="10" t="s">
        <v>72</v>
      </c>
    </row>
    <row r="33" spans="1:6" x14ac:dyDescent="0.25">
      <c r="A33" s="4" t="s">
        <v>3</v>
      </c>
      <c r="B33" s="2">
        <f>'Почасови ставки'!B19</f>
        <v>254.14436090006157</v>
      </c>
      <c r="C33" s="2">
        <f>'Почасови ставки'!B5</f>
        <v>600</v>
      </c>
      <c r="D33" s="2">
        <v>120</v>
      </c>
      <c r="E33" s="41">
        <f>B33*C33</f>
        <v>152486.61654003695</v>
      </c>
      <c r="F33" s="41">
        <f>B33*D33</f>
        <v>30497.323308007388</v>
      </c>
    </row>
    <row r="34" spans="1:6" x14ac:dyDescent="0.25">
      <c r="A34" s="4" t="s">
        <v>4</v>
      </c>
      <c r="B34" s="2">
        <f>'Почасови ставки'!B33</f>
        <v>243.7483710265771</v>
      </c>
      <c r="C34" s="2">
        <f>'Почасови ставки'!B26</f>
        <v>1600</v>
      </c>
      <c r="D34" s="2">
        <v>320</v>
      </c>
      <c r="E34" s="41">
        <f t="shared" ref="E34:E37" si="2">B34*C34</f>
        <v>389997.39364252338</v>
      </c>
      <c r="F34" s="41">
        <f t="shared" ref="F34:F37" si="3">B34*D34</f>
        <v>77999.478728504677</v>
      </c>
    </row>
    <row r="35" spans="1:6" x14ac:dyDescent="0.25">
      <c r="A35" s="4" t="s">
        <v>5</v>
      </c>
      <c r="B35" s="2">
        <f>'Почасови ставки'!B49</f>
        <v>20.966123597121641</v>
      </c>
      <c r="C35" s="2">
        <f>'Почасови ставки'!B40</f>
        <v>1584</v>
      </c>
      <c r="D35" s="2">
        <v>550</v>
      </c>
      <c r="E35" s="41">
        <f t="shared" si="2"/>
        <v>33210.33977784068</v>
      </c>
      <c r="F35" s="41">
        <f t="shared" si="3"/>
        <v>11531.367978416902</v>
      </c>
    </row>
    <row r="36" spans="1:6" x14ac:dyDescent="0.25">
      <c r="A36" s="4" t="s">
        <v>6</v>
      </c>
      <c r="B36" s="2">
        <f>'Почасови ставки'!B66</f>
        <v>47.942859728471937</v>
      </c>
      <c r="C36" s="2">
        <f>'Почасови ставки'!B56</f>
        <v>1800</v>
      </c>
      <c r="D36" s="2">
        <v>322</v>
      </c>
      <c r="E36" s="41">
        <f t="shared" si="2"/>
        <v>86297.147511249481</v>
      </c>
      <c r="F36" s="41">
        <f t="shared" si="3"/>
        <v>15437.600832567963</v>
      </c>
    </row>
    <row r="37" spans="1:6" x14ac:dyDescent="0.25">
      <c r="A37" s="4" t="s">
        <v>7</v>
      </c>
      <c r="B37" s="2">
        <f>'Почасови ставки'!B83</f>
        <v>225.65634643015994</v>
      </c>
      <c r="C37" s="2">
        <f>'Почасови ставки'!B73</f>
        <v>560</v>
      </c>
      <c r="D37" s="2">
        <v>80</v>
      </c>
      <c r="E37" s="41">
        <f t="shared" si="2"/>
        <v>126367.55400088956</v>
      </c>
      <c r="F37" s="41">
        <f t="shared" si="3"/>
        <v>18052.507714412794</v>
      </c>
    </row>
    <row r="38" spans="1:6" x14ac:dyDescent="0.25">
      <c r="A38" s="5" t="s">
        <v>10</v>
      </c>
      <c r="B38" s="6"/>
      <c r="C38" s="7"/>
      <c r="D38" s="7"/>
      <c r="E38" s="50">
        <f>SUM(E33:E37)</f>
        <v>788359.05147254001</v>
      </c>
      <c r="F38" s="50">
        <f>SUM(F33:F37)</f>
        <v>153518.27856190971</v>
      </c>
    </row>
    <row r="40" spans="1:6" x14ac:dyDescent="0.25">
      <c r="C40" s="19" t="s">
        <v>78</v>
      </c>
    </row>
    <row r="41" spans="1:6" ht="54" customHeight="1" x14ac:dyDescent="0.25">
      <c r="A41" s="53" t="s">
        <v>14</v>
      </c>
      <c r="B41" s="53"/>
      <c r="C41" s="20">
        <f>F38/E38</f>
        <v>0.1947314212669467</v>
      </c>
    </row>
  </sheetData>
  <mergeCells count="9">
    <mergeCell ref="A41:B41"/>
    <mergeCell ref="A29:F29"/>
    <mergeCell ref="A28:F28"/>
    <mergeCell ref="A1:G1"/>
    <mergeCell ref="A7:G7"/>
    <mergeCell ref="A8:G8"/>
    <mergeCell ref="A12:G12"/>
    <mergeCell ref="A24:B24"/>
    <mergeCell ref="A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5B88-AA30-4DE7-B0F5-8A20A3218589}">
  <dimension ref="A1:D14"/>
  <sheetViews>
    <sheetView topLeftCell="A10" zoomScale="130" zoomScaleNormal="130" workbookViewId="0">
      <selection activeCell="A14" sqref="A14:D14"/>
    </sheetView>
  </sheetViews>
  <sheetFormatPr defaultRowHeight="15" x14ac:dyDescent="0.25"/>
  <cols>
    <col min="1" max="1" width="39.28515625" customWidth="1"/>
    <col min="2" max="2" width="29.140625" customWidth="1"/>
    <col min="3" max="3" width="24" customWidth="1"/>
    <col min="4" max="4" width="25.140625" customWidth="1"/>
  </cols>
  <sheetData>
    <row r="1" spans="1:4" ht="17.25" customHeight="1" x14ac:dyDescent="0.25">
      <c r="A1" s="29" t="s">
        <v>34</v>
      </c>
      <c r="B1" s="30"/>
      <c r="C1" s="30"/>
      <c r="D1" s="30"/>
    </row>
    <row r="2" spans="1:4" ht="28.5" customHeight="1" x14ac:dyDescent="0.25">
      <c r="A2" s="65" t="s">
        <v>84</v>
      </c>
      <c r="B2" s="66"/>
      <c r="C2" s="66"/>
      <c r="D2" s="67"/>
    </row>
    <row r="3" spans="1:4" ht="70.5" customHeight="1" x14ac:dyDescent="0.25">
      <c r="A3" s="49" t="s">
        <v>33</v>
      </c>
      <c r="B3" s="34" t="s">
        <v>85</v>
      </c>
      <c r="C3" s="34" t="s">
        <v>86</v>
      </c>
      <c r="D3" s="34" t="s">
        <v>87</v>
      </c>
    </row>
    <row r="4" spans="1:4" x14ac:dyDescent="0.25">
      <c r="A4" s="31"/>
      <c r="B4" s="32">
        <v>4</v>
      </c>
      <c r="C4" s="32">
        <v>5</v>
      </c>
      <c r="D4" s="32">
        <v>6</v>
      </c>
    </row>
    <row r="5" spans="1:4" ht="30" x14ac:dyDescent="0.25">
      <c r="A5" s="45" t="s">
        <v>90</v>
      </c>
      <c r="B5" s="31"/>
      <c r="C5" s="32"/>
      <c r="D5" s="33" t="s">
        <v>49</v>
      </c>
    </row>
    <row r="6" spans="1:4" ht="45" x14ac:dyDescent="0.25">
      <c r="A6" s="31" t="s">
        <v>35</v>
      </c>
      <c r="B6" s="32">
        <v>1720</v>
      </c>
      <c r="C6" s="35">
        <v>28900</v>
      </c>
      <c r="D6" s="44">
        <f>C6/B6</f>
        <v>16.802325581395348</v>
      </c>
    </row>
    <row r="7" spans="1:4" ht="45" x14ac:dyDescent="0.25">
      <c r="A7" s="31" t="s">
        <v>36</v>
      </c>
      <c r="B7" s="32">
        <v>800</v>
      </c>
      <c r="C7" s="35">
        <v>19120</v>
      </c>
      <c r="D7" s="44">
        <f t="shared" ref="D7:D8" si="0">C7/B7</f>
        <v>23.9</v>
      </c>
    </row>
    <row r="8" spans="1:4" ht="43.5" customHeight="1" x14ac:dyDescent="0.25">
      <c r="A8" s="31" t="s">
        <v>37</v>
      </c>
      <c r="B8" s="32">
        <v>1600</v>
      </c>
      <c r="C8" s="35">
        <v>45320</v>
      </c>
      <c r="D8" s="44">
        <f t="shared" si="0"/>
        <v>28.324999999999999</v>
      </c>
    </row>
    <row r="9" spans="1:4" ht="66" customHeight="1" x14ac:dyDescent="0.25">
      <c r="A9" s="31" t="s">
        <v>38</v>
      </c>
      <c r="B9" s="32"/>
      <c r="C9" s="35"/>
      <c r="D9" s="44">
        <v>45.63</v>
      </c>
    </row>
    <row r="10" spans="1:4" ht="45" x14ac:dyDescent="0.25">
      <c r="A10" s="31" t="s">
        <v>39</v>
      </c>
      <c r="B10" s="32">
        <v>1720</v>
      </c>
      <c r="C10" s="35">
        <v>21200</v>
      </c>
      <c r="D10" s="44">
        <f t="shared" ref="D10" si="1">C10/B10</f>
        <v>12.325581395348838</v>
      </c>
    </row>
    <row r="11" spans="1:4" ht="30" x14ac:dyDescent="0.25">
      <c r="A11" s="31" t="s">
        <v>47</v>
      </c>
      <c r="B11" s="32"/>
      <c r="C11" s="35"/>
      <c r="D11" s="44">
        <v>13.5</v>
      </c>
    </row>
    <row r="12" spans="1:4" x14ac:dyDescent="0.25">
      <c r="A12" s="31" t="s">
        <v>40</v>
      </c>
      <c r="B12" s="31"/>
      <c r="C12" s="35"/>
      <c r="D12" s="35"/>
    </row>
    <row r="13" spans="1:4" ht="15.75" x14ac:dyDescent="0.25">
      <c r="A13" s="1"/>
    </row>
    <row r="14" spans="1:4" ht="60" customHeight="1" x14ac:dyDescent="0.25">
      <c r="A14" s="64" t="s">
        <v>41</v>
      </c>
      <c r="B14" s="64"/>
      <c r="C14" s="64"/>
      <c r="D14" s="64"/>
    </row>
  </sheetData>
  <mergeCells count="2">
    <mergeCell ref="A14:D14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3"/>
  <sheetViews>
    <sheetView zoomScale="130" zoomScaleNormal="130" workbookViewId="0">
      <selection activeCell="E2" sqref="E2"/>
    </sheetView>
  </sheetViews>
  <sheetFormatPr defaultRowHeight="15" x14ac:dyDescent="0.25"/>
  <cols>
    <col min="1" max="1" width="64.85546875" customWidth="1"/>
    <col min="2" max="2" width="39.42578125" customWidth="1"/>
    <col min="3" max="3" width="40.5703125" customWidth="1"/>
  </cols>
  <sheetData>
    <row r="1" spans="1:3" ht="66" customHeight="1" x14ac:dyDescent="0.25">
      <c r="A1" s="47" t="s">
        <v>67</v>
      </c>
      <c r="B1" s="39" t="s">
        <v>83</v>
      </c>
    </row>
    <row r="2" spans="1:3" x14ac:dyDescent="0.25">
      <c r="A2" s="38" t="s">
        <v>22</v>
      </c>
      <c r="B2" s="37">
        <f>B4/B5</f>
        <v>166.66666666666666</v>
      </c>
      <c r="C2" s="52" t="s">
        <v>82</v>
      </c>
    </row>
    <row r="3" spans="1:3" x14ac:dyDescent="0.25">
      <c r="A3" s="24" t="s">
        <v>19</v>
      </c>
      <c r="B3" s="2">
        <v>500000</v>
      </c>
    </row>
    <row r="4" spans="1:3" x14ac:dyDescent="0.25">
      <c r="A4" s="24" t="s">
        <v>20</v>
      </c>
      <c r="B4" s="2">
        <f>20%*B3</f>
        <v>100000</v>
      </c>
    </row>
    <row r="5" spans="1:3" x14ac:dyDescent="0.25">
      <c r="A5" s="23" t="s">
        <v>66</v>
      </c>
      <c r="B5" s="36">
        <v>600</v>
      </c>
    </row>
    <row r="6" spans="1:3" x14ac:dyDescent="0.25">
      <c r="A6" s="38" t="s">
        <v>21</v>
      </c>
      <c r="B6" s="37">
        <f>B7+B8+B9</f>
        <v>65.513720930232552</v>
      </c>
    </row>
    <row r="7" spans="1:3" x14ac:dyDescent="0.25">
      <c r="A7" s="23" t="s">
        <v>42</v>
      </c>
      <c r="B7" s="2">
        <f>Труд!D6</f>
        <v>16.802325581395348</v>
      </c>
    </row>
    <row r="8" spans="1:3" x14ac:dyDescent="0.25">
      <c r="A8" s="24" t="s">
        <v>43</v>
      </c>
      <c r="B8" s="2">
        <f>Труд!D9</f>
        <v>45.63</v>
      </c>
    </row>
    <row r="9" spans="1:3" x14ac:dyDescent="0.25">
      <c r="A9" s="23" t="s">
        <v>44</v>
      </c>
      <c r="B9" s="2">
        <f>Труд!D10/4</f>
        <v>3.0813953488372094</v>
      </c>
    </row>
    <row r="10" spans="1:3" x14ac:dyDescent="0.25">
      <c r="A10" s="38" t="s">
        <v>25</v>
      </c>
      <c r="B10" s="37">
        <f>B13/B5</f>
        <v>14.25</v>
      </c>
      <c r="C10" s="68" t="s">
        <v>53</v>
      </c>
    </row>
    <row r="11" spans="1:3" x14ac:dyDescent="0.25">
      <c r="A11" s="23" t="s">
        <v>27</v>
      </c>
      <c r="B11" s="2"/>
      <c r="C11" s="68"/>
    </row>
    <row r="12" spans="1:3" x14ac:dyDescent="0.25">
      <c r="A12" s="24" t="s">
        <v>23</v>
      </c>
      <c r="B12" s="2"/>
      <c r="C12" s="68"/>
    </row>
    <row r="13" spans="1:3" x14ac:dyDescent="0.25">
      <c r="A13" s="24" t="s">
        <v>50</v>
      </c>
      <c r="B13" s="2">
        <v>8550</v>
      </c>
      <c r="C13" s="68"/>
    </row>
    <row r="14" spans="1:3" x14ac:dyDescent="0.25">
      <c r="A14" s="38" t="s">
        <v>26</v>
      </c>
      <c r="B14" s="37">
        <f>B15/B5</f>
        <v>2</v>
      </c>
    </row>
    <row r="15" spans="1:3" x14ac:dyDescent="0.25">
      <c r="A15" s="24" t="s">
        <v>24</v>
      </c>
      <c r="B15" s="2">
        <v>1200</v>
      </c>
    </row>
    <row r="16" spans="1:3" x14ac:dyDescent="0.25">
      <c r="A16" s="42" t="s">
        <v>57</v>
      </c>
      <c r="B16" s="37">
        <f>B18*B17/B5</f>
        <v>5.7139733031623487</v>
      </c>
      <c r="C16" s="68" t="s">
        <v>54</v>
      </c>
    </row>
    <row r="17" spans="1:3" ht="30" x14ac:dyDescent="0.25">
      <c r="A17" s="4" t="s">
        <v>63</v>
      </c>
      <c r="B17" s="43">
        <f>B2/(B2+B23+B37+B41+B53+B70)</f>
        <v>0.4227353861772391</v>
      </c>
      <c r="C17" s="68"/>
    </row>
    <row r="18" spans="1:3" x14ac:dyDescent="0.25">
      <c r="A18" s="38" t="s">
        <v>55</v>
      </c>
      <c r="B18" s="37">
        <v>8110</v>
      </c>
      <c r="C18" s="68"/>
    </row>
    <row r="19" spans="1:3" x14ac:dyDescent="0.25">
      <c r="A19" s="27" t="s">
        <v>64</v>
      </c>
      <c r="B19" s="40">
        <f>B2+B6+B10+B14+B16</f>
        <v>254.14436090006157</v>
      </c>
    </row>
    <row r="20" spans="1:3" x14ac:dyDescent="0.25">
      <c r="A20" s="26"/>
    </row>
    <row r="21" spans="1:3" ht="15.75" x14ac:dyDescent="0.25">
      <c r="A21" s="1"/>
    </row>
    <row r="22" spans="1:3" ht="29.25" customHeight="1" x14ac:dyDescent="0.25">
      <c r="A22" s="46" t="s">
        <v>68</v>
      </c>
      <c r="B22" s="39" t="s">
        <v>48</v>
      </c>
    </row>
    <row r="23" spans="1:3" x14ac:dyDescent="0.25">
      <c r="A23" s="22" t="s">
        <v>22</v>
      </c>
      <c r="B23" s="37">
        <f>B25/B26</f>
        <v>4.6875</v>
      </c>
    </row>
    <row r="24" spans="1:3" x14ac:dyDescent="0.25">
      <c r="A24" s="24" t="s">
        <v>29</v>
      </c>
      <c r="B24" s="2">
        <v>15000</v>
      </c>
    </row>
    <row r="25" spans="1:3" x14ac:dyDescent="0.25">
      <c r="A25" s="24" t="s">
        <v>20</v>
      </c>
      <c r="B25" s="2">
        <v>7500</v>
      </c>
    </row>
    <row r="26" spans="1:3" x14ac:dyDescent="0.25">
      <c r="A26" s="23" t="s">
        <v>80</v>
      </c>
      <c r="B26" s="36">
        <v>1600</v>
      </c>
    </row>
    <row r="27" spans="1:3" x14ac:dyDescent="0.25">
      <c r="A27" s="22" t="s">
        <v>21</v>
      </c>
      <c r="B27" s="37">
        <f>B28</f>
        <v>239</v>
      </c>
    </row>
    <row r="28" spans="1:3" x14ac:dyDescent="0.25">
      <c r="A28" s="23" t="s">
        <v>45</v>
      </c>
      <c r="B28" s="2">
        <f>Труд!D7*10</f>
        <v>239</v>
      </c>
    </row>
    <row r="29" spans="1:3" x14ac:dyDescent="0.25">
      <c r="A29" s="22" t="s">
        <v>25</v>
      </c>
      <c r="B29" s="37">
        <v>0</v>
      </c>
    </row>
    <row r="30" spans="1:3" x14ac:dyDescent="0.25">
      <c r="A30" s="22" t="s">
        <v>26</v>
      </c>
      <c r="B30" s="37">
        <v>0</v>
      </c>
    </row>
    <row r="31" spans="1:3" x14ac:dyDescent="0.25">
      <c r="A31" s="22" t="s">
        <v>57</v>
      </c>
      <c r="B31" s="37">
        <f>B18*B32/B26</f>
        <v>6.0871026577094367E-2</v>
      </c>
    </row>
    <row r="32" spans="1:3" ht="30" x14ac:dyDescent="0.25">
      <c r="A32" s="4" t="s">
        <v>63</v>
      </c>
      <c r="B32" s="43">
        <f>B23/(B2+B23+B37+B53+B70)</f>
        <v>1.2009080459106165E-2</v>
      </c>
    </row>
    <row r="33" spans="1:2" x14ac:dyDescent="0.25">
      <c r="A33" s="27" t="s">
        <v>28</v>
      </c>
      <c r="B33" s="40">
        <f>B23+B27+B29+B30+B31</f>
        <v>243.7483710265771</v>
      </c>
    </row>
    <row r="34" spans="1:2" s="28" customFormat="1" x14ac:dyDescent="0.25">
      <c r="A34" s="25"/>
    </row>
    <row r="35" spans="1:2" s="28" customFormat="1" x14ac:dyDescent="0.25">
      <c r="A35" s="25"/>
    </row>
    <row r="36" spans="1:2" s="28" customFormat="1" ht="28.5" customHeight="1" x14ac:dyDescent="0.25">
      <c r="A36" s="46" t="s">
        <v>69</v>
      </c>
      <c r="B36" s="39" t="s">
        <v>48</v>
      </c>
    </row>
    <row r="37" spans="1:2" s="28" customFormat="1" x14ac:dyDescent="0.25">
      <c r="A37" s="22" t="s">
        <v>22</v>
      </c>
      <c r="B37" s="37">
        <f>B39/B40</f>
        <v>12.626262626262626</v>
      </c>
    </row>
    <row r="38" spans="1:2" s="28" customFormat="1" x14ac:dyDescent="0.25">
      <c r="A38" s="24" t="s">
        <v>19</v>
      </c>
      <c r="B38" s="2">
        <v>100000</v>
      </c>
    </row>
    <row r="39" spans="1:2" s="28" customFormat="1" x14ac:dyDescent="0.25">
      <c r="A39" s="24" t="s">
        <v>20</v>
      </c>
      <c r="B39" s="2">
        <v>20000</v>
      </c>
    </row>
    <row r="40" spans="1:2" s="28" customFormat="1" x14ac:dyDescent="0.25">
      <c r="A40" s="23" t="s">
        <v>81</v>
      </c>
      <c r="B40" s="36">
        <v>1584</v>
      </c>
    </row>
    <row r="41" spans="1:2" s="28" customFormat="1" x14ac:dyDescent="0.25">
      <c r="A41" s="22" t="s">
        <v>21</v>
      </c>
      <c r="B41" s="37">
        <f>B42/B40</f>
        <v>3.9280303030303032</v>
      </c>
    </row>
    <row r="42" spans="1:2" s="28" customFormat="1" x14ac:dyDescent="0.25">
      <c r="A42" s="23" t="s">
        <v>51</v>
      </c>
      <c r="B42" s="41">
        <v>6222</v>
      </c>
    </row>
    <row r="43" spans="1:2" s="28" customFormat="1" x14ac:dyDescent="0.25">
      <c r="A43" s="22" t="s">
        <v>25</v>
      </c>
      <c r="B43" s="37">
        <f>B44/B40</f>
        <v>2.3522727272727271</v>
      </c>
    </row>
    <row r="44" spans="1:2" s="28" customFormat="1" x14ac:dyDescent="0.25">
      <c r="A44" s="23" t="s">
        <v>52</v>
      </c>
      <c r="B44" s="41">
        <v>3726</v>
      </c>
    </row>
    <row r="45" spans="1:2" s="28" customFormat="1" x14ac:dyDescent="0.25">
      <c r="A45" s="22" t="s">
        <v>26</v>
      </c>
      <c r="B45" s="37">
        <f>B46/B40</f>
        <v>1.893939393939394</v>
      </c>
    </row>
    <row r="46" spans="1:2" s="28" customFormat="1" x14ac:dyDescent="0.25">
      <c r="A46" s="24" t="s">
        <v>24</v>
      </c>
      <c r="B46" s="41">
        <v>3000</v>
      </c>
    </row>
    <row r="47" spans="1:2" s="28" customFormat="1" x14ac:dyDescent="0.25">
      <c r="A47" s="22" t="s">
        <v>56</v>
      </c>
      <c r="B47" s="37">
        <f>B18*B48/B40</f>
        <v>0.16561854661658845</v>
      </c>
    </row>
    <row r="48" spans="1:2" s="28" customFormat="1" ht="30" x14ac:dyDescent="0.25">
      <c r="A48" s="4" t="s">
        <v>63</v>
      </c>
      <c r="B48" s="43">
        <f>B37/(B2+B23+B37+B53+B70)</f>
        <v>3.2347691472339839E-2</v>
      </c>
    </row>
    <row r="49" spans="1:2" s="28" customFormat="1" x14ac:dyDescent="0.25">
      <c r="A49" s="27" t="s">
        <v>30</v>
      </c>
      <c r="B49" s="40">
        <f>B37+B41+B43+B45+B47</f>
        <v>20.966123597121641</v>
      </c>
    </row>
    <row r="50" spans="1:2" s="28" customFormat="1" x14ac:dyDescent="0.25">
      <c r="A50"/>
    </row>
    <row r="52" spans="1:2" ht="34.5" customHeight="1" x14ac:dyDescent="0.25">
      <c r="A52" s="46" t="s">
        <v>70</v>
      </c>
      <c r="B52" s="39" t="s">
        <v>48</v>
      </c>
    </row>
    <row r="53" spans="1:2" x14ac:dyDescent="0.25">
      <c r="A53" s="22" t="s">
        <v>22</v>
      </c>
      <c r="B53" s="37">
        <f>B55/B56</f>
        <v>27.777777777777779</v>
      </c>
    </row>
    <row r="54" spans="1:2" x14ac:dyDescent="0.25">
      <c r="A54" s="24" t="s">
        <v>19</v>
      </c>
      <c r="B54" s="2">
        <v>1000000</v>
      </c>
    </row>
    <row r="55" spans="1:2" x14ac:dyDescent="0.25">
      <c r="A55" s="24" t="s">
        <v>20</v>
      </c>
      <c r="B55" s="2">
        <v>50000</v>
      </c>
    </row>
    <row r="56" spans="1:2" x14ac:dyDescent="0.25">
      <c r="A56" s="23" t="s">
        <v>81</v>
      </c>
      <c r="B56" s="36">
        <v>1800</v>
      </c>
    </row>
    <row r="57" spans="1:2" x14ac:dyDescent="0.25">
      <c r="A57" s="22" t="s">
        <v>21</v>
      </c>
      <c r="B57" s="37">
        <f>B58+B59/B56</f>
        <v>18.81111111111111</v>
      </c>
    </row>
    <row r="58" spans="1:2" x14ac:dyDescent="0.25">
      <c r="A58" s="23" t="s">
        <v>46</v>
      </c>
      <c r="B58" s="2">
        <f>Труд!D11</f>
        <v>13.5</v>
      </c>
    </row>
    <row r="59" spans="1:2" x14ac:dyDescent="0.25">
      <c r="A59" s="23" t="s">
        <v>58</v>
      </c>
      <c r="B59" s="2">
        <v>9560</v>
      </c>
    </row>
    <row r="60" spans="1:2" x14ac:dyDescent="0.25">
      <c r="A60" s="22" t="s">
        <v>25</v>
      </c>
      <c r="B60" s="37">
        <f>B61/B56</f>
        <v>0.4777777777777778</v>
      </c>
    </row>
    <row r="61" spans="1:2" x14ac:dyDescent="0.25">
      <c r="A61" s="23" t="s">
        <v>59</v>
      </c>
      <c r="B61" s="2">
        <v>860</v>
      </c>
    </row>
    <row r="62" spans="1:2" x14ac:dyDescent="0.25">
      <c r="A62" s="22" t="s">
        <v>26</v>
      </c>
      <c r="B62" s="37">
        <f>B63/B56</f>
        <v>0.55555555555555558</v>
      </c>
    </row>
    <row r="63" spans="1:2" x14ac:dyDescent="0.25">
      <c r="A63" s="24" t="s">
        <v>24</v>
      </c>
      <c r="B63" s="2">
        <v>1000</v>
      </c>
    </row>
    <row r="64" spans="1:2" x14ac:dyDescent="0.25">
      <c r="A64" s="22" t="s">
        <v>56</v>
      </c>
      <c r="B64" s="37">
        <f>B18*B65/B56</f>
        <v>0.32063750624971527</v>
      </c>
    </row>
    <row r="65" spans="1:2" ht="30" x14ac:dyDescent="0.25">
      <c r="A65" s="4" t="s">
        <v>63</v>
      </c>
      <c r="B65" s="43">
        <f>B53/(B2+B23+B37+B53+B70)</f>
        <v>7.1164921239147652E-2</v>
      </c>
    </row>
    <row r="66" spans="1:2" x14ac:dyDescent="0.25">
      <c r="A66" s="27" t="s">
        <v>31</v>
      </c>
      <c r="B66" s="40">
        <f>B53+B57+B60+B62+B64</f>
        <v>47.942859728471937</v>
      </c>
    </row>
    <row r="69" spans="1:2" ht="33.75" customHeight="1" x14ac:dyDescent="0.25">
      <c r="A69" s="46" t="s">
        <v>71</v>
      </c>
      <c r="B69" s="39" t="s">
        <v>48</v>
      </c>
    </row>
    <row r="70" spans="1:2" x14ac:dyDescent="0.25">
      <c r="A70" s="22" t="s">
        <v>22</v>
      </c>
      <c r="B70" s="37">
        <f>B72/B73</f>
        <v>178.57142857142858</v>
      </c>
    </row>
    <row r="71" spans="1:2" x14ac:dyDescent="0.25">
      <c r="A71" s="24" t="s">
        <v>19</v>
      </c>
      <c r="B71" s="2">
        <v>1000000</v>
      </c>
    </row>
    <row r="72" spans="1:2" x14ac:dyDescent="0.25">
      <c r="A72" s="24" t="s">
        <v>20</v>
      </c>
      <c r="B72" s="2">
        <v>100000</v>
      </c>
    </row>
    <row r="73" spans="1:2" x14ac:dyDescent="0.25">
      <c r="A73" s="23" t="s">
        <v>81</v>
      </c>
      <c r="B73" s="36">
        <v>560</v>
      </c>
    </row>
    <row r="74" spans="1:2" x14ac:dyDescent="0.25">
      <c r="A74" s="22" t="s">
        <v>21</v>
      </c>
      <c r="B74" s="37">
        <f>B75+B76/B73</f>
        <v>36.912500000000001</v>
      </c>
    </row>
    <row r="75" spans="1:2" x14ac:dyDescent="0.25">
      <c r="A75" s="23" t="s">
        <v>46</v>
      </c>
      <c r="B75" s="2">
        <f>Труд!D11</f>
        <v>13.5</v>
      </c>
    </row>
    <row r="76" spans="1:2" x14ac:dyDescent="0.25">
      <c r="A76" s="23" t="s">
        <v>58</v>
      </c>
      <c r="B76" s="2">
        <v>13111</v>
      </c>
    </row>
    <row r="77" spans="1:2" x14ac:dyDescent="0.25">
      <c r="A77" s="22" t="s">
        <v>25</v>
      </c>
      <c r="B77" s="37">
        <f>B78/B73</f>
        <v>1.7612857142857143</v>
      </c>
    </row>
    <row r="78" spans="1:2" x14ac:dyDescent="0.25">
      <c r="A78" s="23" t="s">
        <v>59</v>
      </c>
      <c r="B78" s="2">
        <v>986.32</v>
      </c>
    </row>
    <row r="79" spans="1:2" x14ac:dyDescent="0.25">
      <c r="A79" s="22" t="s">
        <v>26</v>
      </c>
      <c r="B79" s="37">
        <f>B80/B73</f>
        <v>1.7857142857142858</v>
      </c>
    </row>
    <row r="80" spans="1:2" ht="21" customHeight="1" x14ac:dyDescent="0.25">
      <c r="A80" s="24" t="s">
        <v>60</v>
      </c>
      <c r="B80" s="2">
        <v>1000</v>
      </c>
    </row>
    <row r="81" spans="1:2" x14ac:dyDescent="0.25">
      <c r="A81" s="22" t="s">
        <v>56</v>
      </c>
      <c r="B81" s="37">
        <f>B18*B82/B73</f>
        <v>6.6254178587313612</v>
      </c>
    </row>
    <row r="82" spans="1:2" ht="30" x14ac:dyDescent="0.25">
      <c r="A82" s="4" t="s">
        <v>63</v>
      </c>
      <c r="B82" s="43">
        <f>B70/(B2+B23+B37+B53+B70)</f>
        <v>0.45748877939452059</v>
      </c>
    </row>
    <row r="83" spans="1:2" x14ac:dyDescent="0.25">
      <c r="A83" s="27" t="s">
        <v>32</v>
      </c>
      <c r="B83" s="40">
        <f>B70+B74+B77+B79+B81</f>
        <v>225.65634643015994</v>
      </c>
    </row>
  </sheetData>
  <mergeCells count="2">
    <mergeCell ref="C10:C13"/>
    <mergeCell ref="C16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Капацитет-СД</vt:lpstr>
      <vt:lpstr>Труд</vt:lpstr>
      <vt:lpstr>Почасови ставки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2021-10-06T11:07:30Z</dcterms:created>
  <dcterms:modified xsi:type="dcterms:W3CDTF">2022-08-17T11:24:52Z</dcterms:modified>
</cp:coreProperties>
</file>