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D SFMOP\Desktop\19.08.2022\ДП\"/>
    </mc:Choice>
  </mc:AlternateContent>
  <bookViews>
    <workbookView xWindow="20" yWindow="30" windowWidth="28790" windowHeight="15570" firstSheet="1" activeTab="6"/>
  </bookViews>
  <sheets>
    <sheet name="Капацитет-СД" sheetId="5" r:id="rId1"/>
    <sheet name="Оборудване" sheetId="1" r:id="rId2"/>
    <sheet name="Постоянен капитал" sheetId="8" r:id="rId3"/>
    <sheet name="Труд" sheetId="7" r:id="rId4"/>
    <sheet name="Материали" sheetId="9" r:id="rId5"/>
    <sheet name="Други разходи" sheetId="11" r:id="rId6"/>
    <sheet name="Договори-СД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5" l="1"/>
  <c r="B17" i="5"/>
  <c r="C16" i="5"/>
  <c r="C15" i="5"/>
  <c r="B16" i="5"/>
  <c r="B15" i="5"/>
  <c r="D10" i="7"/>
  <c r="C10" i="7"/>
  <c r="G16" i="9"/>
  <c r="F16" i="9"/>
  <c r="B16" i="9"/>
  <c r="B10" i="7"/>
  <c r="D4" i="7"/>
  <c r="B20" i="11"/>
  <c r="F13" i="11"/>
  <c r="F12" i="11"/>
  <c r="F10" i="11"/>
  <c r="F11" i="11"/>
  <c r="F9" i="11"/>
  <c r="F7" i="11"/>
  <c r="F8" i="11"/>
  <c r="F6" i="11"/>
  <c r="B14" i="11"/>
  <c r="C13" i="11"/>
  <c r="C12" i="11"/>
  <c r="C9" i="11"/>
  <c r="C6" i="11"/>
  <c r="B15" i="7"/>
  <c r="E15" i="7" s="1"/>
  <c r="D34" i="7"/>
  <c r="D32" i="7"/>
  <c r="D31" i="7"/>
  <c r="D30" i="7"/>
  <c r="B14" i="7" s="1"/>
  <c r="E14" i="7" s="1"/>
  <c r="B18" i="5" l="1"/>
  <c r="C18" i="5"/>
  <c r="C14" i="11"/>
  <c r="F14" i="7"/>
  <c r="G14" i="7" s="1"/>
  <c r="F15" i="7"/>
  <c r="G15" i="7" s="1"/>
  <c r="D18" i="5" l="1"/>
  <c r="D10" i="11"/>
  <c r="E10" i="11" s="1"/>
  <c r="D11" i="11"/>
  <c r="E11" i="11" s="1"/>
  <c r="D12" i="11"/>
  <c r="E12" i="11" s="1"/>
  <c r="D9" i="11"/>
  <c r="E9" i="11" s="1"/>
  <c r="D13" i="11"/>
  <c r="E13" i="11" s="1"/>
  <c r="D8" i="11"/>
  <c r="E8" i="11" s="1"/>
  <c r="D6" i="11"/>
  <c r="E6" i="11" s="1"/>
  <c r="D7" i="11"/>
  <c r="E7" i="11" s="1"/>
  <c r="E15" i="11" l="1"/>
  <c r="G6" i="11"/>
  <c r="G12" i="11"/>
  <c r="H12" i="11" s="1"/>
  <c r="H8" i="11"/>
  <c r="G8" i="11"/>
  <c r="G11" i="11"/>
  <c r="H11" i="11" s="1"/>
  <c r="G13" i="11"/>
  <c r="H13" i="11" s="1"/>
  <c r="G10" i="11"/>
  <c r="H10" i="11"/>
  <c r="G7" i="11"/>
  <c r="H7" i="11" s="1"/>
  <c r="G9" i="11"/>
  <c r="H9" i="11" s="1"/>
  <c r="G15" i="11" l="1"/>
  <c r="H6" i="11"/>
  <c r="H15" i="11" s="1"/>
  <c r="F7" i="9" l="1"/>
  <c r="B6" i="9"/>
  <c r="G6" i="9" s="1"/>
  <c r="F13" i="9"/>
  <c r="F12" i="9"/>
  <c r="B13" i="9"/>
  <c r="B12" i="9"/>
  <c r="B14" i="9" s="1"/>
  <c r="B5" i="9"/>
  <c r="G5" i="9" s="1"/>
  <c r="D7" i="10"/>
  <c r="D8" i="10"/>
  <c r="G8" i="10" s="1"/>
  <c r="F6" i="8"/>
  <c r="F7" i="8"/>
  <c r="G13" i="9" l="1"/>
  <c r="F14" i="9"/>
  <c r="G7" i="9"/>
  <c r="G12" i="9"/>
  <c r="B7" i="9"/>
  <c r="G7" i="10"/>
  <c r="D6" i="10"/>
  <c r="G6" i="10" s="1"/>
  <c r="E26" i="8"/>
  <c r="D26" i="8"/>
  <c r="B26" i="8"/>
  <c r="C23" i="8"/>
  <c r="E18" i="8"/>
  <c r="D18" i="8"/>
  <c r="B18" i="8"/>
  <c r="C15" i="8"/>
  <c r="E10" i="8"/>
  <c r="E28" i="8" s="1"/>
  <c r="D10" i="8"/>
  <c r="D28" i="8" s="1"/>
  <c r="B10" i="8"/>
  <c r="B28" i="8" s="1"/>
  <c r="G7" i="8"/>
  <c r="G6" i="8"/>
  <c r="C5" i="8"/>
  <c r="F5" i="8" s="1"/>
  <c r="E11" i="1"/>
  <c r="D11" i="1"/>
  <c r="B11" i="1"/>
  <c r="F7" i="1"/>
  <c r="G7" i="1" s="1"/>
  <c r="F6" i="1"/>
  <c r="G6" i="1" s="1"/>
  <c r="G14" i="9" l="1"/>
  <c r="C18" i="8"/>
  <c r="F15" i="8"/>
  <c r="C26" i="8"/>
  <c r="F23" i="8"/>
  <c r="F26" i="8" s="1"/>
  <c r="B19" i="9"/>
  <c r="F18" i="8"/>
  <c r="G15" i="8"/>
  <c r="G18" i="8" s="1"/>
  <c r="F10" i="8"/>
  <c r="G5" i="8"/>
  <c r="G10" i="8" s="1"/>
  <c r="C10" i="8"/>
  <c r="C28" i="8" s="1"/>
  <c r="C5" i="1"/>
  <c r="C11" i="1" s="1"/>
  <c r="E16" i="7" l="1"/>
  <c r="F16" i="7"/>
  <c r="C19" i="7" s="1"/>
  <c r="G23" i="8"/>
  <c r="G26" i="8" s="1"/>
  <c r="F28" i="8"/>
  <c r="G28" i="8"/>
  <c r="F5" i="1"/>
  <c r="B19" i="7" l="1"/>
  <c r="G16" i="7"/>
  <c r="D19" i="7" s="1"/>
  <c r="B31" i="8"/>
  <c r="G5" i="1"/>
  <c r="G11" i="1" s="1"/>
  <c r="F11" i="1"/>
  <c r="B23" i="7" l="1"/>
  <c r="B14" i="1"/>
</calcChain>
</file>

<file path=xl/sharedStrings.xml><?xml version="1.0" encoding="utf-8"?>
<sst xmlns="http://schemas.openxmlformats.org/spreadsheetml/2006/main" count="188" uniqueCount="147">
  <si>
    <t>Годишни разходи за амортизация</t>
  </si>
  <si>
    <r>
      <t xml:space="preserve">Изчисления на база </t>
    </r>
    <r>
      <rPr>
        <b/>
        <sz val="11"/>
        <color theme="1"/>
        <rFont val="Calibri"/>
        <family val="2"/>
        <charset val="204"/>
        <scheme val="minor"/>
      </rPr>
      <t>машиночасове</t>
    </r>
  </si>
  <si>
    <r>
      <t xml:space="preserve">Годишни разходи за амортизация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</si>
  <si>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Годишни разходи за амортизация </t>
    </r>
    <r>
      <rPr>
        <b/>
        <sz val="11"/>
        <color theme="1"/>
        <rFont val="Calibri"/>
        <family val="2"/>
        <charset val="204"/>
        <scheme val="minor"/>
      </rPr>
      <t>НД</t>
    </r>
  </si>
  <si>
    <r>
      <t xml:space="preserve">Използвани за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</si>
  <si>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Използвани за </t>
    </r>
    <r>
      <rPr>
        <b/>
        <sz val="11"/>
        <color theme="1"/>
        <rFont val="Calibri"/>
        <family val="2"/>
        <charset val="204"/>
        <scheme val="minor"/>
      </rPr>
      <t>НД</t>
    </r>
  </si>
  <si>
    <r>
      <t xml:space="preserve">Разходи за труд за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</si>
  <si>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Разходи за труд за </t>
    </r>
    <r>
      <rPr>
        <b/>
        <sz val="11"/>
        <color theme="1"/>
        <rFont val="Calibri"/>
        <family val="2"/>
        <charset val="204"/>
        <scheme val="minor"/>
      </rPr>
      <t>НД</t>
    </r>
  </si>
  <si>
    <t>Приходи и разходи от СД</t>
  </si>
  <si>
    <t>Договор с предприятие 1</t>
  </si>
  <si>
    <t>Получени средства</t>
  </si>
  <si>
    <t>Общ размер на остатъка (приход)</t>
  </si>
  <si>
    <t>Приходи от СД, насочени към основните НД</t>
  </si>
  <si>
    <t>Приходи от СД, насочени към други СД</t>
  </si>
  <si>
    <t>Договор с предприятие 2</t>
  </si>
  <si>
    <t>Приходи от СД, насочени към основните НД през следващата година</t>
  </si>
  <si>
    <r>
      <t xml:space="preserve">Годишен капацитет на наблюдаваното </t>
    </r>
    <r>
      <rPr>
        <b/>
        <sz val="11"/>
        <color theme="1"/>
        <rFont val="Calibri"/>
        <family val="2"/>
        <charset val="204"/>
        <scheme val="minor"/>
      </rPr>
      <t>оборудване,</t>
    </r>
    <r>
      <rPr>
        <sz val="11"/>
        <color theme="1"/>
        <rFont val="Calibri"/>
        <family val="2"/>
        <charset val="204"/>
        <scheme val="minor"/>
      </rPr>
      <t xml:space="preserve"> използван за СД</t>
    </r>
  </si>
  <si>
    <t>Входен ресурс</t>
  </si>
  <si>
    <t>Дял на СД</t>
  </si>
  <si>
    <t>Общо разходи (лв.)</t>
  </si>
  <si>
    <t>Общо разходи за СД (лв.)</t>
  </si>
  <si>
    <t>Общ капацитет</t>
  </si>
  <si>
    <t xml:space="preserve">Определяне на субекта, за който ще се измерва годишният капацитет, и обосновка: </t>
  </si>
  <si>
    <t>……………………………..</t>
  </si>
  <si>
    <t>………………..</t>
  </si>
  <si>
    <r>
      <t xml:space="preserve">Годишни разходи за амортизация на оборудването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работен лист Оборудване)</t>
    </r>
  </si>
  <si>
    <r>
      <t xml:space="preserve">Годишни разходи за труд на служителите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работен лист Труд)</t>
    </r>
  </si>
  <si>
    <r>
      <t xml:space="preserve">Годишни разходи за труд на служителите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работен лист Труд)</t>
    </r>
  </si>
  <si>
    <r>
      <t xml:space="preserve">Часове за ползване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</si>
  <si>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Часове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</si>
  <si>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Годишен капацитет на наблюдавания </t>
    </r>
    <r>
      <rPr>
        <b/>
        <sz val="11"/>
        <color theme="1"/>
        <rFont val="Calibri"/>
        <family val="2"/>
        <charset val="204"/>
        <scheme val="minor"/>
      </rPr>
      <t>постоянен капитал,</t>
    </r>
    <r>
      <rPr>
        <sz val="11"/>
        <color theme="1"/>
        <rFont val="Calibri"/>
        <family val="2"/>
        <charset val="204"/>
        <scheme val="minor"/>
      </rPr>
      <t xml:space="preserve"> използван за СД</t>
    </r>
  </si>
  <si>
    <t>Служители на бенефициента</t>
  </si>
  <si>
    <t>Общо разходи за оборудване</t>
  </si>
  <si>
    <t>Публично финансиране от ОПНОИР</t>
  </si>
  <si>
    <t>Консуматив 1</t>
  </si>
  <si>
    <t>Средна единична цена на придобиване</t>
  </si>
  <si>
    <r>
      <t xml:space="preserve">Разходи за консумативи за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</si>
  <si>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Разходи за консумативи за </t>
    </r>
    <r>
      <rPr>
        <b/>
        <sz val="11"/>
        <color theme="1"/>
        <rFont val="Calibri"/>
        <family val="2"/>
        <charset val="204"/>
        <scheme val="minor"/>
      </rPr>
      <t>НД</t>
    </r>
  </si>
  <si>
    <t>Материал 2</t>
  </si>
  <si>
    <r>
      <t xml:space="preserve">Годишен капацитет на наблюдаваните </t>
    </r>
    <r>
      <rPr>
        <b/>
        <sz val="11"/>
        <color theme="1"/>
        <rFont val="Calibri"/>
        <family val="2"/>
        <charset val="204"/>
        <scheme val="minor"/>
      </rPr>
      <t>разходи за труд</t>
    </r>
    <r>
      <rPr>
        <sz val="11"/>
        <color theme="1"/>
        <rFont val="Calibri"/>
        <family val="2"/>
        <charset val="204"/>
        <scheme val="minor"/>
      </rPr>
      <t>, използван за СД</t>
    </r>
  </si>
  <si>
    <r>
      <t xml:space="preserve">Разходи за материали/консумативи </t>
    </r>
    <r>
      <rPr>
        <b/>
        <sz val="11"/>
        <color theme="1"/>
        <rFont val="Calibri"/>
        <family val="2"/>
        <charset val="204"/>
        <scheme val="minor"/>
      </rPr>
      <t>общо</t>
    </r>
  </si>
  <si>
    <r>
      <t xml:space="preserve">Годишен капацитет на наблюдаваните </t>
    </r>
    <r>
      <rPr>
        <b/>
        <sz val="11"/>
        <color theme="1"/>
        <rFont val="Calibri"/>
        <family val="2"/>
        <charset val="204"/>
        <scheme val="minor"/>
      </rPr>
      <t>разходи за материали,</t>
    </r>
    <r>
      <rPr>
        <sz val="11"/>
        <color theme="1"/>
        <rFont val="Calibri"/>
        <family val="2"/>
        <charset val="204"/>
        <scheme val="minor"/>
      </rPr>
      <t xml:space="preserve"> използван за СД</t>
    </r>
  </si>
  <si>
    <r>
      <t xml:space="preserve">Целево финансиране от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</si>
  <si>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к.4/к.3*к.2</t>
  </si>
  <si>
    <t>к.2-к.5</t>
  </si>
  <si>
    <t>к.5/к.2</t>
  </si>
  <si>
    <r>
      <t xml:space="preserve">Публично финансиране </t>
    </r>
    <r>
      <rPr>
        <i/>
        <sz val="11"/>
        <color theme="1"/>
        <rFont val="Calibri"/>
        <family val="2"/>
        <charset val="204"/>
        <scheme val="minor"/>
      </rPr>
      <t>(Цена на придобиване)</t>
    </r>
  </si>
  <si>
    <r>
      <t xml:space="preserve">Машиночасове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</si>
  <si>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Машиночасове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</si>
  <si>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Годишни разходи за амортизация на оборудването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работен лист Оборудване)</t>
    </r>
  </si>
  <si>
    <t>к.2/к.1</t>
  </si>
  <si>
    <r>
      <t xml:space="preserve">Човекочасове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всички Седмични дневници)</t>
    </r>
  </si>
  <si>
    <r>
      <t xml:space="preserve">Човекочасове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всички Седмични дневници)</t>
    </r>
  </si>
  <si>
    <r>
      <t xml:space="preserve">Брой консумативи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</si>
  <si>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Брой консумативи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</si>
  <si>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t>Договор с предприятие 3</t>
  </si>
  <si>
    <t>к.1-к.2</t>
  </si>
  <si>
    <t>к.3-к.4-к.5</t>
  </si>
  <si>
    <t>Общо 1</t>
  </si>
  <si>
    <t>Общо 2</t>
  </si>
  <si>
    <t>Общо 3</t>
  </si>
  <si>
    <r>
      <t xml:space="preserve">Общо разходи за постоянен капитал </t>
    </r>
    <r>
      <rPr>
        <i/>
        <sz val="11"/>
        <color theme="1"/>
        <rFont val="Calibri"/>
        <family val="2"/>
        <charset val="204"/>
        <scheme val="minor"/>
      </rPr>
      <t>(Общо 1 + Общо 2 + Общо 3)</t>
    </r>
  </si>
  <si>
    <r>
      <t xml:space="preserve">Общо разходи за труд </t>
    </r>
    <r>
      <rPr>
        <i/>
        <sz val="11"/>
        <color theme="1"/>
        <rFont val="Calibri"/>
        <family val="2"/>
        <charset val="204"/>
        <scheme val="minor"/>
      </rPr>
      <t>(Общо 1 + Общо 2)</t>
    </r>
  </si>
  <si>
    <t>к.2+к.3+к.4</t>
  </si>
  <si>
    <t>к.1-к.5</t>
  </si>
  <si>
    <t>к.2*к.3</t>
  </si>
  <si>
    <t>к.2*к.4</t>
  </si>
  <si>
    <t>Финансиране от бюджета и други източници</t>
  </si>
  <si>
    <t>Разходи за материали за ….</t>
  </si>
  <si>
    <t xml:space="preserve">Разходи за консумативи за ... </t>
  </si>
  <si>
    <t>к.5/к.1</t>
  </si>
  <si>
    <r>
      <t xml:space="preserve">Общо разходи за материали 
</t>
    </r>
    <r>
      <rPr>
        <i/>
        <sz val="11"/>
        <color theme="1"/>
        <rFont val="Calibri"/>
        <family val="2"/>
        <charset val="204"/>
        <scheme val="minor"/>
      </rPr>
      <t>(Общо 1 + Общо 2)</t>
    </r>
  </si>
  <si>
    <r>
      <t xml:space="preserve">Наблюдавана инфраструктура </t>
    </r>
    <r>
      <rPr>
        <i/>
        <sz val="11"/>
        <color theme="1"/>
        <rFont val="Calibri"/>
        <family val="2"/>
        <charset val="204"/>
        <scheme val="minor"/>
      </rPr>
      <t>(субект/relevant entity)</t>
    </r>
  </si>
  <si>
    <r>
      <t xml:space="preserve">Наблюдавана инфраструктура </t>
    </r>
    <r>
      <rPr>
        <i/>
        <sz val="11"/>
        <color theme="1"/>
        <rFont val="Calibri"/>
        <family val="2"/>
        <charset val="204"/>
        <scheme val="minor"/>
      </rPr>
      <t xml:space="preserve"> (субект/relevant entity)</t>
    </r>
  </si>
  <si>
    <r>
      <t xml:space="preserve">Наблюдавана инфраструктура  </t>
    </r>
    <r>
      <rPr>
        <i/>
        <sz val="11"/>
        <color theme="1"/>
        <rFont val="Calibri"/>
        <family val="2"/>
        <charset val="204"/>
        <scheme val="minor"/>
      </rPr>
      <t>(субект/relevant entity)</t>
    </r>
  </si>
  <si>
    <t>Изразходвани за СД при изпълнение на договора с предприятието</t>
  </si>
  <si>
    <t>ИЕ 1 …..…………………………</t>
  </si>
  <si>
    <t>ИЕ 2 …………………………..</t>
  </si>
  <si>
    <t>ИЕ 1 - Актив …</t>
  </si>
  <si>
    <t>ИЕ 2 - Актив …</t>
  </si>
  <si>
    <t>ИЕ 3 - Актив …</t>
  </si>
  <si>
    <t>ИЕ - Обект 1 - сграда … (използва се самостоятелно)</t>
  </si>
  <si>
    <t>ИЕ - Обект 2 - помещение … (използва се самостоятелно)</t>
  </si>
  <si>
    <t>ИЕ - Обект 3 - помещение …. (използва се самостоятелно)</t>
  </si>
  <si>
    <t>Обект 4 - сграда … (използва се заедно с оборудването от една или няколко ИЕ)</t>
  </si>
  <si>
    <t>Обект 5 - помещения … (използва се заедно със служителите, работещи в него)</t>
  </si>
  <si>
    <t>Разходи за труд на ниво субект, извлечени от счетоводната система</t>
  </si>
  <si>
    <r>
      <rPr>
        <b/>
        <sz val="11"/>
        <color theme="1"/>
        <rFont val="Calibri"/>
        <family val="2"/>
        <charset val="204"/>
        <scheme val="minor"/>
      </rPr>
      <t>Позиции</t>
    </r>
    <r>
      <rPr>
        <sz val="11"/>
        <color theme="1"/>
        <rFont val="Calibri"/>
        <family val="2"/>
        <charset val="204"/>
        <scheme val="minor"/>
      </rPr>
      <t xml:space="preserve">, които са необходими за  работата на НИИ на ниво субект </t>
    </r>
    <r>
      <rPr>
        <i/>
        <sz val="11"/>
        <color theme="1"/>
        <rFont val="Calibri"/>
        <family val="2"/>
        <charset val="204"/>
        <scheme val="minor"/>
      </rPr>
      <t>(relevant entity)</t>
    </r>
  </si>
  <si>
    <t>к.5/к.4</t>
  </si>
  <si>
    <t>Изследовател R1/лаборант 
(пълен щат, 1720 отработени часа - без обосновка)</t>
  </si>
  <si>
    <t>Изследовател R2 
(половин щат, 4 часа на ден, 200 работни дни, 48 дни годишен отпуск)</t>
  </si>
  <si>
    <t>Изследовател R3 
(пълен щат, 8 часа на ден, 200 работни дни, 48 дни годишен отпуск)</t>
  </si>
  <si>
    <t>Водещ изследовател R4 
(отговаря на условията за прилагане на максималната часова ставка, допустима по ОПНОИР - без изчисление)</t>
  </si>
  <si>
    <t>Техник поддръжка  
(пълен щат, 1720 отработени часа - без обосновка)</t>
  </si>
  <si>
    <t>Техник поддръжка  
(почасово заплащане)</t>
  </si>
  <si>
    <t>….........................</t>
  </si>
  <si>
    <r>
      <t xml:space="preserve">Разходи за труд за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съгласно Рамката</t>
    </r>
  </si>
  <si>
    <r>
      <t xml:space="preserve">Разходи за труд за </t>
    </r>
    <r>
      <rPr>
        <b/>
        <sz val="11"/>
        <color theme="1"/>
        <rFont val="Calibri"/>
        <family val="2"/>
        <charset val="204"/>
        <scheme val="minor"/>
      </rPr>
      <t>НД</t>
    </r>
    <r>
      <rPr>
        <sz val="11"/>
        <color theme="1"/>
        <rFont val="Calibri"/>
        <family val="2"/>
        <charset val="204"/>
        <scheme val="minor"/>
      </rPr>
      <t xml:space="preserve"> съгласно Рамката</t>
    </r>
  </si>
  <si>
    <r>
      <rPr>
        <sz val="11"/>
        <color theme="1"/>
        <rFont val="Calibri"/>
        <family val="2"/>
        <charset val="204"/>
        <scheme val="minor"/>
      </rPr>
      <t xml:space="preserve">Разходи за труд </t>
    </r>
    <r>
      <rPr>
        <b/>
        <sz val="11"/>
        <color theme="1"/>
        <rFont val="Calibri"/>
        <family val="2"/>
        <charset val="204"/>
        <scheme val="minor"/>
      </rPr>
      <t>общо</t>
    </r>
  </si>
  <si>
    <r>
      <t xml:space="preserve">Разходи за труд </t>
    </r>
    <r>
      <rPr>
        <b/>
        <sz val="11"/>
        <color theme="1"/>
        <rFont val="Calibri"/>
        <family val="2"/>
        <charset val="204"/>
        <scheme val="minor"/>
      </rPr>
      <t>общо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</si>
  <si>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B17/D17</t>
  </si>
  <si>
    <t>Процент от общите разходи за амортизация на ниво субект</t>
  </si>
  <si>
    <t>Разходи за амортизации</t>
  </si>
  <si>
    <t>Други разходи, разпределени към съответната ИЕ</t>
  </si>
  <si>
    <t>Общо разходи за амортизации</t>
  </si>
  <si>
    <r>
      <t xml:space="preserve">Процент на </t>
    </r>
    <r>
      <rPr>
        <b/>
        <sz val="11"/>
        <color theme="1"/>
        <rFont val="Calibri"/>
        <family val="2"/>
        <charset val="204"/>
        <scheme val="minor"/>
      </rPr>
      <t>СД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(съгласно Седмичните дневници)</t>
    </r>
  </si>
  <si>
    <r>
      <t xml:space="preserve">Други разходи 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</si>
  <si>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Други разходи </t>
    </r>
    <r>
      <rPr>
        <b/>
        <sz val="11"/>
        <color theme="1"/>
        <rFont val="Calibri"/>
        <family val="2"/>
        <charset val="204"/>
        <scheme val="minor"/>
      </rPr>
      <t>НД</t>
    </r>
  </si>
  <si>
    <t xml:space="preserve">Общо други разходи </t>
  </si>
  <si>
    <t>От лист Оборудване и Постоянен капитал</t>
  </si>
  <si>
    <t>к.5*к.4</t>
  </si>
  <si>
    <t>к.4-к.6</t>
  </si>
  <si>
    <t>к.2/C14</t>
  </si>
  <si>
    <t>к.3*B2</t>
  </si>
  <si>
    <t>G15/E15</t>
  </si>
  <si>
    <r>
      <t xml:space="preserve">Годишен капацитет на наблюдаваните </t>
    </r>
    <r>
      <rPr>
        <b/>
        <sz val="11"/>
        <color theme="1"/>
        <rFont val="Calibri"/>
        <family val="2"/>
        <charset val="204"/>
        <scheme val="minor"/>
      </rPr>
      <t>други разходи,</t>
    </r>
    <r>
      <rPr>
        <sz val="11"/>
        <color theme="1"/>
        <rFont val="Calibri"/>
        <family val="2"/>
        <charset val="204"/>
        <scheme val="minor"/>
      </rPr>
      <t xml:space="preserve"> използван за СД</t>
    </r>
  </si>
  <si>
    <r>
      <t xml:space="preserve">Пример 1
Изчисления на база </t>
    </r>
    <r>
      <rPr>
        <b/>
        <sz val="11"/>
        <color theme="1"/>
        <rFont val="Calibri"/>
        <family val="2"/>
        <charset val="204"/>
        <scheme val="minor"/>
      </rPr>
      <t>Седмични дневници за ползването на обекта</t>
    </r>
  </si>
  <si>
    <r>
      <t xml:space="preserve">Пример 2
Изчисления на база </t>
    </r>
    <r>
      <rPr>
        <b/>
        <sz val="11"/>
        <color theme="1"/>
        <rFont val="Calibri"/>
        <family val="2"/>
        <charset val="204"/>
        <scheme val="minor"/>
      </rPr>
      <t>машиночасове на оборудването, разположено в обекта</t>
    </r>
  </si>
  <si>
    <r>
      <t xml:space="preserve">Пример 3
Изчисления на база </t>
    </r>
    <r>
      <rPr>
        <b/>
        <sz val="11"/>
        <color theme="1"/>
        <rFont val="Calibri"/>
        <family val="2"/>
        <charset val="204"/>
        <scheme val="minor"/>
      </rPr>
      <t>човекочасове на служителите, работещи в обекта</t>
    </r>
  </si>
  <si>
    <r>
      <t xml:space="preserve">Присъщи разходи за труд за </t>
    </r>
    <r>
      <rPr>
        <b/>
        <sz val="11"/>
        <color theme="1"/>
        <rFont val="Calibri"/>
        <family val="2"/>
        <charset val="204"/>
        <scheme val="minor"/>
      </rPr>
      <t>СД</t>
    </r>
  </si>
  <si>
    <r>
      <t xml:space="preserve">Присъщи разходи за труд за </t>
    </r>
    <r>
      <rPr>
        <b/>
        <sz val="11"/>
        <color theme="1"/>
        <rFont val="Calibri"/>
        <family val="2"/>
        <charset val="204"/>
        <scheme val="minor"/>
      </rPr>
      <t>НД</t>
    </r>
  </si>
  <si>
    <r>
      <t xml:space="preserve">Присъщи разходи за труд </t>
    </r>
    <r>
      <rPr>
        <b/>
        <sz val="11"/>
        <color theme="1"/>
        <rFont val="Calibri"/>
        <family val="2"/>
        <charset val="204"/>
        <scheme val="minor"/>
      </rPr>
      <t>общо</t>
    </r>
  </si>
  <si>
    <t xml:space="preserve">4. Разходи за труд по  дейности за трансфер на знания </t>
  </si>
  <si>
    <t>2. Разходи за труд по договори с предприятия</t>
  </si>
  <si>
    <t>3. Разходи за труд по договори с предприятия, които се изпълняват при условията на ефективно сътрудничество</t>
  </si>
  <si>
    <t>1. Разходи за труд за основните НД дейности</t>
  </si>
  <si>
    <r>
      <rPr>
        <b/>
        <sz val="11"/>
        <color theme="1"/>
        <rFont val="Calibri"/>
        <family val="2"/>
        <charset val="204"/>
        <scheme val="minor"/>
      </rPr>
      <t>Лица</t>
    </r>
    <r>
      <rPr>
        <sz val="11"/>
        <color theme="1"/>
        <rFont val="Calibri"/>
        <family val="2"/>
        <charset val="204"/>
        <scheme val="minor"/>
      </rPr>
      <t>, записани в Седмичните дневници, за които се прилага почасово заплащане</t>
    </r>
  </si>
  <si>
    <t>Изследовател 3 - позиция като на Изследовател R1</t>
  </si>
  <si>
    <t>Изследовател 4 - водещ изследовател R4, отговаря на условията за прилагане на максималната часова ставка, допустима по ОПНОИР - без изчисление</t>
  </si>
  <si>
    <r>
      <t xml:space="preserve">Изчисления на база </t>
    </r>
    <r>
      <rPr>
        <b/>
        <sz val="11"/>
        <color theme="1"/>
        <rFont val="Calibri"/>
        <family val="2"/>
        <charset val="204"/>
        <scheme val="minor"/>
      </rPr>
      <t xml:space="preserve">реално вложени  ресурси </t>
    </r>
    <r>
      <rPr>
        <sz val="11"/>
        <color theme="1"/>
        <rFont val="Calibri"/>
        <family val="2"/>
        <charset val="204"/>
        <scheme val="minor"/>
      </rPr>
      <t>в дейността - записи в Седмичните дневници</t>
    </r>
  </si>
  <si>
    <t>Служители на бенефициента (ЦВП/ЦК)</t>
  </si>
  <si>
    <r>
      <t>Изчисление въз основа на реалните данни за 2022 г.</t>
    </r>
    <r>
      <rPr>
        <b/>
        <sz val="11"/>
        <color rgb="FFFF0000"/>
        <rFont val="Calibri"/>
        <family val="2"/>
        <charset val="204"/>
        <scheme val="minor"/>
      </rPr>
      <t xml:space="preserve"> </t>
    </r>
  </si>
  <si>
    <r>
      <t>Общо отработени часове за 2022 г.</t>
    </r>
    <r>
      <rPr>
        <i/>
        <sz val="11"/>
        <color theme="1"/>
        <rFont val="Calibri"/>
        <family val="2"/>
        <charset val="204"/>
        <scheme val="minor"/>
      </rPr>
      <t xml:space="preserve"> (съгласно всички трудови договори и плюс евентуален извънреден труд)</t>
    </r>
  </si>
  <si>
    <t>Общо разходи за труд, финансирани от всички източници, за 2022 г.</t>
  </si>
  <si>
    <t xml:space="preserve">Средна часова ставка за 2022 г. </t>
  </si>
  <si>
    <r>
      <t xml:space="preserve">Прилагана часова ставка </t>
    </r>
    <r>
      <rPr>
        <i/>
        <sz val="11"/>
        <color theme="1"/>
        <rFont val="Calibri"/>
        <family val="2"/>
        <charset val="204"/>
        <scheme val="minor"/>
      </rPr>
      <t>(изчислена в таблицата по-долу)</t>
    </r>
  </si>
  <si>
    <t>Общо 1 (разходи и възстановени разходи)</t>
  </si>
  <si>
    <r>
      <t xml:space="preserve">Изчисления на база </t>
    </r>
    <r>
      <rPr>
        <b/>
        <sz val="11"/>
        <color theme="1"/>
        <rFont val="Calibri"/>
        <family val="2"/>
        <charset val="204"/>
        <scheme val="minor"/>
      </rPr>
      <t xml:space="preserve">реално вложени ресурси </t>
    </r>
    <r>
      <rPr>
        <sz val="11"/>
        <color theme="1"/>
        <rFont val="Calibri"/>
        <family val="2"/>
        <charset val="204"/>
        <scheme val="minor"/>
      </rPr>
      <t>в дейността - извлечение от счетоводната система (разходи и възстановени разходи)</t>
    </r>
  </si>
  <si>
    <t>Данни, извлечени от счетоводната система на субекта (разходи и възстановени разходи)</t>
  </si>
  <si>
    <t>Общо други разходи на ниво субект (разходи за застраховки и поддръжка, режийни разходи, разходи за организация и управление и т.н.) - извлечени от счетоводната система (разходи и възстановени разходи)</t>
  </si>
  <si>
    <t>Амортизации на оборудването</t>
  </si>
  <si>
    <t>Амортизации на сгради/помещения</t>
  </si>
  <si>
    <t>Оперативни разходи (разходи и възстановени разходи)</t>
  </si>
  <si>
    <t>В примера оперативните разходи са разделени на разходи за труд, разходи за материали и други разходи, за да се покажат различните методи за отнасянето им към СД и НД</t>
  </si>
  <si>
    <t>5. Възстановени разходи за труд при съвместно ползване на наблюдаваната инфраструктура от публично финансирани научни организации (НИО) – трети страни, ако е приложимо</t>
  </si>
  <si>
    <t>Прилага се към Годишния доклад за използването на НИИ през 2022 г.</t>
  </si>
  <si>
    <t>Изчисляване на годишния капацитет, използван за стопански дейности (СД) въз основа на данните за 2022 г. от счетоводната система и Седмичните дневници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</si>
</sst>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0" fillId="0" borderId="0" xfId="0" applyFont="1"/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10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" fontId="0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2" fillId="0" borderId="0" xfId="0" applyFont="1" applyFill="1"/>
    <xf numFmtId="0" fontId="0" fillId="2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4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10" zoomScale="136" zoomScaleNormal="136" workbookViewId="0">
      <selection activeCell="A17" sqref="A17"/>
    </sheetView>
  </sheetViews>
  <sheetFormatPr defaultColWidth="9.1796875" defaultRowHeight="15.5" x14ac:dyDescent="0.35"/>
  <cols>
    <col min="1" max="1" width="23" style="1" customWidth="1"/>
    <col min="2" max="2" width="26.7265625" style="1" customWidth="1"/>
    <col min="3" max="3" width="25.1796875" style="1" customWidth="1"/>
    <col min="4" max="4" width="18.7265625" style="1" customWidth="1"/>
    <col min="5" max="5" width="19" style="1" customWidth="1"/>
    <col min="6" max="6" width="15.54296875" style="1" customWidth="1"/>
    <col min="7" max="7" width="19.81640625" style="1" customWidth="1"/>
    <col min="8" max="16384" width="9.1796875" style="1"/>
  </cols>
  <sheetData>
    <row r="1" spans="1:4" x14ac:dyDescent="0.35">
      <c r="A1" s="64" t="s">
        <v>72</v>
      </c>
      <c r="B1" s="64"/>
      <c r="C1" s="64"/>
      <c r="D1" s="64"/>
    </row>
    <row r="2" spans="1:4" x14ac:dyDescent="0.35">
      <c r="A2" s="1" t="s">
        <v>76</v>
      </c>
    </row>
    <row r="3" spans="1:4" x14ac:dyDescent="0.35">
      <c r="A3" s="1" t="s">
        <v>77</v>
      </c>
    </row>
    <row r="4" spans="1:4" x14ac:dyDescent="0.35">
      <c r="A4" s="1" t="s">
        <v>23</v>
      </c>
    </row>
    <row r="7" spans="1:4" ht="15.75" customHeight="1" x14ac:dyDescent="0.35">
      <c r="A7" s="64" t="s">
        <v>22</v>
      </c>
      <c r="B7" s="64"/>
      <c r="C7" s="64"/>
      <c r="D7" s="64"/>
    </row>
    <row r="8" spans="1:4" ht="96" customHeight="1" x14ac:dyDescent="0.35">
      <c r="A8" s="65"/>
      <c r="B8" s="65"/>
      <c r="C8" s="65"/>
      <c r="D8" s="65"/>
    </row>
    <row r="9" spans="1:4" x14ac:dyDescent="0.35">
      <c r="A9" s="62"/>
      <c r="B9" s="62"/>
      <c r="C9" s="62"/>
      <c r="D9" s="62"/>
    </row>
    <row r="10" spans="1:4" x14ac:dyDescent="0.35">
      <c r="A10" s="67" t="s">
        <v>145</v>
      </c>
      <c r="B10" s="68"/>
      <c r="C10" s="68"/>
      <c r="D10" s="68"/>
    </row>
    <row r="11" spans="1:4" ht="36" customHeight="1" x14ac:dyDescent="0.35">
      <c r="A11" s="66" t="s">
        <v>146</v>
      </c>
      <c r="B11" s="66"/>
      <c r="C11" s="66"/>
      <c r="D11" s="66"/>
    </row>
    <row r="12" spans="1:4" x14ac:dyDescent="0.35">
      <c r="A12" s="10" t="s">
        <v>17</v>
      </c>
      <c r="B12" s="15" t="s">
        <v>19</v>
      </c>
      <c r="C12" s="15" t="s">
        <v>20</v>
      </c>
      <c r="D12" s="24" t="s">
        <v>18</v>
      </c>
    </row>
    <row r="13" spans="1:4" x14ac:dyDescent="0.35">
      <c r="A13" s="16"/>
      <c r="B13" s="31">
        <v>1</v>
      </c>
      <c r="C13" s="31">
        <v>2</v>
      </c>
      <c r="D13" s="31">
        <v>3</v>
      </c>
    </row>
    <row r="14" spans="1:4" x14ac:dyDescent="0.35">
      <c r="A14" s="16"/>
      <c r="B14" s="31"/>
      <c r="C14" s="31"/>
      <c r="D14" s="32" t="s">
        <v>50</v>
      </c>
    </row>
    <row r="15" spans="1:4" ht="29" x14ac:dyDescent="0.35">
      <c r="A15" s="16" t="s">
        <v>140</v>
      </c>
      <c r="B15" s="6">
        <f>Оборудване!C11</f>
        <v>165000</v>
      </c>
      <c r="C15" s="6">
        <f>Оборудване!F11</f>
        <v>29125</v>
      </c>
      <c r="D15" s="13"/>
    </row>
    <row r="16" spans="1:4" ht="29" x14ac:dyDescent="0.35">
      <c r="A16" s="16" t="s">
        <v>141</v>
      </c>
      <c r="B16" s="6">
        <f>'Постоянен капитал'!C28</f>
        <v>165000</v>
      </c>
      <c r="C16" s="6">
        <f>'Постоянен капитал'!F28</f>
        <v>28000</v>
      </c>
      <c r="D16" s="13"/>
    </row>
    <row r="17" spans="1:4" ht="41.25" customHeight="1" x14ac:dyDescent="0.35">
      <c r="A17" s="16" t="s">
        <v>142</v>
      </c>
      <c r="B17" s="6">
        <f>Труд!D19+Материали!B16+'Други разходи'!E15</f>
        <v>246215.32558139533</v>
      </c>
      <c r="C17" s="6">
        <f>Труд!B19+Материали!F16+'Други разходи'!G15</f>
        <v>46717.380902043689</v>
      </c>
      <c r="D17" s="13"/>
    </row>
    <row r="18" spans="1:4" x14ac:dyDescent="0.35">
      <c r="A18" s="17" t="s">
        <v>21</v>
      </c>
      <c r="B18" s="19">
        <f>SUM(B15:B17)</f>
        <v>576215.3255813953</v>
      </c>
      <c r="C18" s="19">
        <f>SUM(C15:C17)</f>
        <v>103842.38090204369</v>
      </c>
      <c r="D18" s="24">
        <f t="shared" ref="D18" si="0">C18/B18</f>
        <v>0.18021454184209315</v>
      </c>
    </row>
    <row r="20" spans="1:4" ht="40.5" customHeight="1" x14ac:dyDescent="0.35">
      <c r="A20" s="63" t="s">
        <v>143</v>
      </c>
      <c r="B20" s="63"/>
      <c r="C20" s="63"/>
      <c r="D20" s="63"/>
    </row>
  </sheetData>
  <mergeCells count="6">
    <mergeCell ref="A20:D20"/>
    <mergeCell ref="A7:D7"/>
    <mergeCell ref="A8:D8"/>
    <mergeCell ref="A1:D1"/>
    <mergeCell ref="A11:D11"/>
    <mergeCell ref="A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150" zoomScaleNormal="150" workbookViewId="0">
      <selection activeCell="G11" sqref="G11"/>
    </sheetView>
  </sheetViews>
  <sheetFormatPr defaultColWidth="9.1796875" defaultRowHeight="15.5" x14ac:dyDescent="0.35"/>
  <cols>
    <col min="1" max="1" width="39" style="1" customWidth="1"/>
    <col min="2" max="2" width="21.1796875" style="1" customWidth="1"/>
    <col min="3" max="3" width="18.54296875" style="1" customWidth="1"/>
    <col min="4" max="4" width="18.7265625" style="1" customWidth="1"/>
    <col min="5" max="5" width="19" style="1" customWidth="1"/>
    <col min="6" max="6" width="14.26953125" style="1" customWidth="1"/>
    <col min="7" max="7" width="17.1796875" style="1" customWidth="1"/>
    <col min="8" max="16384" width="9.1796875" style="1"/>
  </cols>
  <sheetData>
    <row r="1" spans="1:8" x14ac:dyDescent="0.35">
      <c r="A1" s="69" t="s">
        <v>73</v>
      </c>
      <c r="B1" s="69"/>
      <c r="C1" s="69"/>
      <c r="D1" s="69"/>
      <c r="E1" s="69"/>
      <c r="F1" s="69"/>
      <c r="G1" s="69"/>
      <c r="H1" s="2"/>
    </row>
    <row r="2" spans="1:8" ht="58" x14ac:dyDescent="0.35">
      <c r="A2" s="3" t="s">
        <v>1</v>
      </c>
      <c r="B2" s="36" t="s">
        <v>46</v>
      </c>
      <c r="C2" s="36" t="s">
        <v>0</v>
      </c>
      <c r="D2" s="36" t="s">
        <v>47</v>
      </c>
      <c r="E2" s="36" t="s">
        <v>48</v>
      </c>
      <c r="F2" s="36" t="s">
        <v>2</v>
      </c>
      <c r="G2" s="36" t="s">
        <v>3</v>
      </c>
      <c r="H2" s="2"/>
    </row>
    <row r="3" spans="1:8" x14ac:dyDescent="0.35">
      <c r="A3" s="25"/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2"/>
    </row>
    <row r="4" spans="1:8" x14ac:dyDescent="0.35">
      <c r="A4" s="25"/>
      <c r="B4" s="4"/>
      <c r="C4" s="4"/>
      <c r="D4" s="4"/>
      <c r="E4" s="4"/>
      <c r="F4" s="26" t="s">
        <v>43</v>
      </c>
      <c r="G4" s="26" t="s">
        <v>44</v>
      </c>
      <c r="H4" s="2"/>
    </row>
    <row r="5" spans="1:8" x14ac:dyDescent="0.35">
      <c r="A5" s="5" t="s">
        <v>78</v>
      </c>
      <c r="B5" s="6">
        <v>500000</v>
      </c>
      <c r="C5" s="6">
        <f>20%*B5</f>
        <v>100000</v>
      </c>
      <c r="D5" s="6">
        <v>1000</v>
      </c>
      <c r="E5" s="6">
        <v>100</v>
      </c>
      <c r="F5" s="6">
        <f>C5*E5/D5</f>
        <v>10000</v>
      </c>
      <c r="G5" s="6">
        <f>C5-F5</f>
        <v>90000</v>
      </c>
      <c r="H5" s="2"/>
    </row>
    <row r="6" spans="1:8" x14ac:dyDescent="0.35">
      <c r="A6" s="5" t="s">
        <v>79</v>
      </c>
      <c r="B6" s="6">
        <v>200000</v>
      </c>
      <c r="C6" s="6">
        <v>40000</v>
      </c>
      <c r="D6" s="6">
        <v>200</v>
      </c>
      <c r="E6" s="6">
        <v>80</v>
      </c>
      <c r="F6" s="6">
        <f>C6*E6/D6</f>
        <v>16000</v>
      </c>
      <c r="G6" s="6">
        <f>C6-F6</f>
        <v>24000</v>
      </c>
      <c r="H6" s="2"/>
    </row>
    <row r="7" spans="1:8" x14ac:dyDescent="0.35">
      <c r="A7" s="5" t="s">
        <v>80</v>
      </c>
      <c r="B7" s="6">
        <v>50000</v>
      </c>
      <c r="C7" s="6">
        <v>25000</v>
      </c>
      <c r="D7" s="6">
        <v>1600</v>
      </c>
      <c r="E7" s="6">
        <v>200</v>
      </c>
      <c r="F7" s="6">
        <f>C7*E7/D7</f>
        <v>3125</v>
      </c>
      <c r="G7" s="6">
        <f>C7-F7</f>
        <v>21875</v>
      </c>
      <c r="H7" s="2"/>
    </row>
    <row r="8" spans="1:8" x14ac:dyDescent="0.35">
      <c r="A8" s="7" t="s">
        <v>24</v>
      </c>
      <c r="B8" s="6"/>
      <c r="C8" s="6"/>
      <c r="D8" s="6"/>
      <c r="E8" s="6"/>
      <c r="F8" s="6"/>
      <c r="G8" s="6"/>
      <c r="H8" s="2"/>
    </row>
    <row r="9" spans="1:8" x14ac:dyDescent="0.35">
      <c r="A9" s="5"/>
      <c r="B9" s="6"/>
      <c r="C9" s="6"/>
      <c r="D9" s="6"/>
      <c r="E9" s="6"/>
      <c r="F9" s="6"/>
      <c r="G9" s="6"/>
      <c r="H9" s="2"/>
    </row>
    <row r="10" spans="1:8" x14ac:dyDescent="0.35">
      <c r="A10" s="5"/>
      <c r="B10" s="6"/>
      <c r="C10" s="5"/>
      <c r="D10" s="6"/>
      <c r="E10" s="6"/>
      <c r="F10" s="6"/>
      <c r="G10" s="6"/>
      <c r="H10" s="2"/>
    </row>
    <row r="11" spans="1:8" x14ac:dyDescent="0.35">
      <c r="A11" s="22" t="s">
        <v>32</v>
      </c>
      <c r="B11" s="19">
        <f t="shared" ref="B11:G11" si="0">SUM(B5:B10)</f>
        <v>750000</v>
      </c>
      <c r="C11" s="23">
        <f t="shared" si="0"/>
        <v>165000</v>
      </c>
      <c r="D11" s="19">
        <f t="shared" si="0"/>
        <v>2800</v>
      </c>
      <c r="E11" s="19">
        <f t="shared" si="0"/>
        <v>380</v>
      </c>
      <c r="F11" s="23">
        <f t="shared" si="0"/>
        <v>29125</v>
      </c>
      <c r="G11" s="19">
        <f t="shared" si="0"/>
        <v>135875</v>
      </c>
      <c r="H11" s="2"/>
    </row>
    <row r="12" spans="1:8" x14ac:dyDescent="0.35">
      <c r="A12" s="27"/>
      <c r="B12" s="28"/>
      <c r="C12" s="29"/>
      <c r="D12" s="28"/>
      <c r="E12" s="28"/>
      <c r="F12" s="29"/>
      <c r="G12" s="28"/>
      <c r="H12" s="2"/>
    </row>
    <row r="13" spans="1:8" x14ac:dyDescent="0.35">
      <c r="A13" s="8"/>
      <c r="B13" s="37" t="s">
        <v>45</v>
      </c>
      <c r="C13" s="8"/>
      <c r="D13" s="9"/>
      <c r="E13" s="9"/>
      <c r="F13" s="9"/>
      <c r="G13" s="9"/>
      <c r="H13" s="2"/>
    </row>
    <row r="14" spans="1:8" ht="29" x14ac:dyDescent="0.35">
      <c r="A14" s="10" t="s">
        <v>16</v>
      </c>
      <c r="B14" s="24">
        <f>F11/C11</f>
        <v>0.17651515151515151</v>
      </c>
      <c r="C14" s="11"/>
      <c r="D14" s="11"/>
      <c r="E14" s="11"/>
      <c r="F14" s="11"/>
      <c r="G14" s="11"/>
      <c r="H14" s="2"/>
    </row>
    <row r="15" spans="1:8" x14ac:dyDescent="0.35">
      <c r="A15" s="11"/>
      <c r="B15" s="11"/>
      <c r="C15" s="11"/>
      <c r="D15" s="11"/>
      <c r="E15" s="11"/>
      <c r="F15" s="11"/>
      <c r="G15" s="11"/>
      <c r="H15" s="2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16" zoomScaleNormal="100" workbookViewId="0">
      <selection activeCell="A5" sqref="A5"/>
    </sheetView>
  </sheetViews>
  <sheetFormatPr defaultColWidth="9.1796875" defaultRowHeight="15.5" x14ac:dyDescent="0.35"/>
  <cols>
    <col min="1" max="1" width="39" style="1" customWidth="1"/>
    <col min="2" max="2" width="21.1796875" style="1" customWidth="1"/>
    <col min="3" max="3" width="18.54296875" style="1" customWidth="1"/>
    <col min="4" max="4" width="21.1796875" style="1" customWidth="1"/>
    <col min="5" max="5" width="20.54296875" style="1" customWidth="1"/>
    <col min="6" max="6" width="13.1796875" style="1" customWidth="1"/>
    <col min="7" max="7" width="18" style="1" customWidth="1"/>
    <col min="8" max="16384" width="9.1796875" style="1"/>
  </cols>
  <sheetData>
    <row r="1" spans="1:8" x14ac:dyDescent="0.35">
      <c r="A1" s="69" t="s">
        <v>74</v>
      </c>
      <c r="B1" s="69"/>
      <c r="C1" s="69"/>
      <c r="D1" s="69"/>
      <c r="E1" s="69"/>
      <c r="F1" s="69"/>
      <c r="G1" s="69"/>
      <c r="H1" s="2"/>
    </row>
    <row r="2" spans="1:8" ht="58" x14ac:dyDescent="0.35">
      <c r="A2" s="18" t="s">
        <v>116</v>
      </c>
      <c r="B2" s="36" t="s">
        <v>46</v>
      </c>
      <c r="C2" s="36" t="s">
        <v>0</v>
      </c>
      <c r="D2" s="36" t="s">
        <v>28</v>
      </c>
      <c r="E2" s="36" t="s">
        <v>29</v>
      </c>
      <c r="F2" s="36" t="s">
        <v>2</v>
      </c>
      <c r="G2" s="36" t="s">
        <v>3</v>
      </c>
      <c r="H2" s="2"/>
    </row>
    <row r="3" spans="1:8" x14ac:dyDescent="0.35">
      <c r="A3" s="30"/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2"/>
    </row>
    <row r="4" spans="1:8" x14ac:dyDescent="0.35">
      <c r="A4" s="30"/>
      <c r="B4" s="4"/>
      <c r="C4" s="4"/>
      <c r="D4" s="4"/>
      <c r="E4" s="4"/>
      <c r="F4" s="26" t="s">
        <v>43</v>
      </c>
      <c r="G4" s="26" t="s">
        <v>44</v>
      </c>
      <c r="H4" s="2"/>
    </row>
    <row r="5" spans="1:8" ht="29" x14ac:dyDescent="0.35">
      <c r="A5" s="7" t="s">
        <v>81</v>
      </c>
      <c r="B5" s="6">
        <v>500000</v>
      </c>
      <c r="C5" s="6">
        <f>20%*B5</f>
        <v>100000</v>
      </c>
      <c r="D5" s="6">
        <v>1000</v>
      </c>
      <c r="E5" s="6">
        <v>150</v>
      </c>
      <c r="F5" s="6">
        <f>E5/D5*C5</f>
        <v>15000</v>
      </c>
      <c r="G5" s="6">
        <f>C5-F5</f>
        <v>85000</v>
      </c>
      <c r="H5" s="2"/>
    </row>
    <row r="6" spans="1:8" ht="29" x14ac:dyDescent="0.35">
      <c r="A6" s="7" t="s">
        <v>82</v>
      </c>
      <c r="B6" s="6">
        <v>50000</v>
      </c>
      <c r="C6" s="6">
        <v>10000</v>
      </c>
      <c r="D6" s="6">
        <v>1600</v>
      </c>
      <c r="E6" s="6">
        <v>500</v>
      </c>
      <c r="F6" s="6">
        <f t="shared" ref="F6:F7" si="0">E6/D6*C6</f>
        <v>3125</v>
      </c>
      <c r="G6" s="6">
        <f>C6-F6</f>
        <v>6875</v>
      </c>
      <c r="H6" s="2"/>
    </row>
    <row r="7" spans="1:8" ht="29" x14ac:dyDescent="0.35">
      <c r="A7" s="7" t="s">
        <v>83</v>
      </c>
      <c r="B7" s="6">
        <v>30000</v>
      </c>
      <c r="C7" s="6">
        <v>15000</v>
      </c>
      <c r="D7" s="6">
        <v>1600</v>
      </c>
      <c r="E7" s="6">
        <v>200</v>
      </c>
      <c r="F7" s="6">
        <f t="shared" si="0"/>
        <v>1875</v>
      </c>
      <c r="G7" s="6">
        <f>C7-F7</f>
        <v>13125</v>
      </c>
      <c r="H7" s="2"/>
    </row>
    <row r="8" spans="1:8" x14ac:dyDescent="0.35">
      <c r="A8" s="7" t="s">
        <v>24</v>
      </c>
      <c r="B8" s="6"/>
      <c r="C8" s="6"/>
      <c r="D8" s="6"/>
      <c r="E8" s="6"/>
      <c r="F8" s="6"/>
      <c r="G8" s="6"/>
      <c r="H8" s="2"/>
    </row>
    <row r="9" spans="1:8" x14ac:dyDescent="0.35">
      <c r="A9" s="5"/>
      <c r="B9" s="6"/>
      <c r="C9" s="5"/>
      <c r="D9" s="6"/>
      <c r="E9" s="6"/>
      <c r="F9" s="6"/>
      <c r="G9" s="6"/>
      <c r="H9" s="2"/>
    </row>
    <row r="10" spans="1:8" x14ac:dyDescent="0.35">
      <c r="A10" s="38" t="s">
        <v>58</v>
      </c>
      <c r="B10" s="6">
        <f t="shared" ref="B10:G10" si="1">SUM(B5:B9)</f>
        <v>580000</v>
      </c>
      <c r="C10" s="42">
        <f t="shared" si="1"/>
        <v>125000</v>
      </c>
      <c r="D10" s="6">
        <f t="shared" si="1"/>
        <v>4200</v>
      </c>
      <c r="E10" s="6">
        <f t="shared" si="1"/>
        <v>850</v>
      </c>
      <c r="F10" s="42">
        <f t="shared" si="1"/>
        <v>20000</v>
      </c>
      <c r="G10" s="6">
        <f t="shared" si="1"/>
        <v>105000</v>
      </c>
      <c r="H10" s="2"/>
    </row>
    <row r="11" spans="1:8" x14ac:dyDescent="0.35">
      <c r="A11" s="8"/>
      <c r="B11" s="9"/>
      <c r="C11" s="9"/>
      <c r="D11" s="9"/>
      <c r="E11" s="9"/>
      <c r="F11" s="9"/>
      <c r="G11" s="9"/>
      <c r="H11" s="2"/>
    </row>
    <row r="12" spans="1:8" ht="72.5" x14ac:dyDescent="0.35">
      <c r="A12" s="18" t="s">
        <v>117</v>
      </c>
      <c r="B12" s="36" t="s">
        <v>46</v>
      </c>
      <c r="C12" s="36" t="s">
        <v>0</v>
      </c>
      <c r="D12" s="36" t="s">
        <v>25</v>
      </c>
      <c r="E12" s="36" t="s">
        <v>49</v>
      </c>
      <c r="F12" s="36" t="s">
        <v>2</v>
      </c>
      <c r="G12" s="36" t="s">
        <v>3</v>
      </c>
      <c r="H12" s="2"/>
    </row>
    <row r="13" spans="1:8" x14ac:dyDescent="0.35">
      <c r="A13" s="30"/>
      <c r="B13" s="4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2"/>
    </row>
    <row r="14" spans="1:8" x14ac:dyDescent="0.35">
      <c r="A14" s="30"/>
      <c r="B14" s="4"/>
      <c r="C14" s="4"/>
      <c r="D14" s="4"/>
      <c r="E14" s="4"/>
      <c r="F14" s="26" t="s">
        <v>43</v>
      </c>
      <c r="G14" s="26" t="s">
        <v>44</v>
      </c>
      <c r="H14" s="2"/>
    </row>
    <row r="15" spans="1:8" ht="29" x14ac:dyDescent="0.35">
      <c r="A15" s="7" t="s">
        <v>84</v>
      </c>
      <c r="B15" s="6">
        <v>100000</v>
      </c>
      <c r="C15" s="6">
        <f>20%*B15</f>
        <v>20000</v>
      </c>
      <c r="D15" s="6">
        <v>100000</v>
      </c>
      <c r="E15" s="6">
        <v>15000</v>
      </c>
      <c r="F15" s="6">
        <f>E15/D15*C15</f>
        <v>3000</v>
      </c>
      <c r="G15" s="6">
        <f>C15-F15</f>
        <v>17000</v>
      </c>
      <c r="H15" s="2"/>
    </row>
    <row r="16" spans="1:8" x14ac:dyDescent="0.35">
      <c r="A16" s="7" t="s">
        <v>24</v>
      </c>
      <c r="B16" s="6"/>
      <c r="C16" s="6"/>
      <c r="D16" s="6"/>
      <c r="E16" s="6"/>
      <c r="F16" s="6"/>
      <c r="G16" s="6"/>
      <c r="H16" s="2"/>
    </row>
    <row r="17" spans="1:8" x14ac:dyDescent="0.35">
      <c r="A17" s="5"/>
      <c r="B17" s="6"/>
      <c r="C17" s="5"/>
      <c r="D17" s="6"/>
      <c r="E17" s="6"/>
      <c r="F17" s="6"/>
      <c r="G17" s="6"/>
      <c r="H17" s="2"/>
    </row>
    <row r="18" spans="1:8" x14ac:dyDescent="0.35">
      <c r="A18" s="38" t="s">
        <v>59</v>
      </c>
      <c r="B18" s="6">
        <f t="shared" ref="B18:G18" si="2">SUM(B15:B17)</f>
        <v>100000</v>
      </c>
      <c r="C18" s="42">
        <f t="shared" si="2"/>
        <v>20000</v>
      </c>
      <c r="D18" s="6">
        <f t="shared" si="2"/>
        <v>100000</v>
      </c>
      <c r="E18" s="6">
        <f t="shared" si="2"/>
        <v>15000</v>
      </c>
      <c r="F18" s="42">
        <f t="shared" si="2"/>
        <v>3000</v>
      </c>
      <c r="G18" s="6">
        <f t="shared" si="2"/>
        <v>17000</v>
      </c>
      <c r="H18" s="2"/>
    </row>
    <row r="19" spans="1:8" x14ac:dyDescent="0.35">
      <c r="A19" s="8"/>
      <c r="B19" s="9"/>
      <c r="C19" s="9"/>
      <c r="D19" s="9"/>
      <c r="E19" s="9"/>
      <c r="F19" s="9"/>
      <c r="G19" s="9"/>
      <c r="H19" s="2"/>
    </row>
    <row r="20" spans="1:8" ht="58" x14ac:dyDescent="0.35">
      <c r="A20" s="10" t="s">
        <v>118</v>
      </c>
      <c r="B20" s="36" t="s">
        <v>46</v>
      </c>
      <c r="C20" s="36" t="s">
        <v>0</v>
      </c>
      <c r="D20" s="36" t="s">
        <v>26</v>
      </c>
      <c r="E20" s="36" t="s">
        <v>27</v>
      </c>
      <c r="F20" s="36" t="s">
        <v>2</v>
      </c>
      <c r="G20" s="36" t="s">
        <v>3</v>
      </c>
      <c r="H20" s="2"/>
    </row>
    <row r="21" spans="1:8" x14ac:dyDescent="0.35">
      <c r="A21" s="16"/>
      <c r="B21" s="4">
        <v>1</v>
      </c>
      <c r="C21" s="4">
        <v>2</v>
      </c>
      <c r="D21" s="4">
        <v>3</v>
      </c>
      <c r="E21" s="4">
        <v>4</v>
      </c>
      <c r="F21" s="4">
        <v>5</v>
      </c>
      <c r="G21" s="4">
        <v>6</v>
      </c>
      <c r="H21" s="2"/>
    </row>
    <row r="22" spans="1:8" x14ac:dyDescent="0.35">
      <c r="A22" s="16"/>
      <c r="B22" s="4"/>
      <c r="C22" s="4"/>
      <c r="D22" s="4"/>
      <c r="E22" s="4"/>
      <c r="F22" s="26" t="s">
        <v>43</v>
      </c>
      <c r="G22" s="26" t="s">
        <v>44</v>
      </c>
      <c r="H22" s="2"/>
    </row>
    <row r="23" spans="1:8" ht="29" x14ac:dyDescent="0.35">
      <c r="A23" s="7" t="s">
        <v>85</v>
      </c>
      <c r="B23" s="6">
        <v>100000</v>
      </c>
      <c r="C23" s="6">
        <f>20%*B23</f>
        <v>20000</v>
      </c>
      <c r="D23" s="6">
        <v>20000</v>
      </c>
      <c r="E23" s="6">
        <v>5000</v>
      </c>
      <c r="F23" s="6">
        <f>E23/D23*C23</f>
        <v>5000</v>
      </c>
      <c r="G23" s="6">
        <f>C23-F23</f>
        <v>15000</v>
      </c>
      <c r="H23" s="2"/>
    </row>
    <row r="24" spans="1:8" x14ac:dyDescent="0.35">
      <c r="A24" s="7" t="s">
        <v>24</v>
      </c>
      <c r="B24" s="6"/>
      <c r="C24" s="6"/>
      <c r="D24" s="6"/>
      <c r="E24" s="6"/>
      <c r="F24" s="6"/>
      <c r="G24" s="6"/>
      <c r="H24" s="2"/>
    </row>
    <row r="25" spans="1:8" x14ac:dyDescent="0.35">
      <c r="A25" s="5"/>
      <c r="B25" s="6"/>
      <c r="C25" s="5"/>
      <c r="D25" s="6"/>
      <c r="E25" s="6"/>
      <c r="F25" s="6"/>
      <c r="G25" s="6"/>
      <c r="H25" s="2"/>
    </row>
    <row r="26" spans="1:8" x14ac:dyDescent="0.35">
      <c r="A26" s="38" t="s">
        <v>60</v>
      </c>
      <c r="B26" s="6">
        <f t="shared" ref="B26:G26" si="3">SUM(B23:B25)</f>
        <v>100000</v>
      </c>
      <c r="C26" s="42">
        <f t="shared" si="3"/>
        <v>20000</v>
      </c>
      <c r="D26" s="6">
        <f t="shared" si="3"/>
        <v>20000</v>
      </c>
      <c r="E26" s="6">
        <f t="shared" si="3"/>
        <v>5000</v>
      </c>
      <c r="F26" s="42">
        <f t="shared" si="3"/>
        <v>5000</v>
      </c>
      <c r="G26" s="6">
        <f t="shared" si="3"/>
        <v>15000</v>
      </c>
      <c r="H26" s="2"/>
    </row>
    <row r="27" spans="1:8" x14ac:dyDescent="0.35">
      <c r="A27" s="8"/>
      <c r="B27" s="9"/>
      <c r="C27" s="9"/>
      <c r="D27" s="9"/>
      <c r="E27" s="9"/>
      <c r="F27" s="9"/>
      <c r="G27" s="9"/>
      <c r="H27" s="2"/>
    </row>
    <row r="28" spans="1:8" ht="29" x14ac:dyDescent="0.35">
      <c r="A28" s="17" t="s">
        <v>61</v>
      </c>
      <c r="B28" s="19">
        <f t="shared" ref="B28:G28" si="4">B10+B18+B26</f>
        <v>780000</v>
      </c>
      <c r="C28" s="23">
        <f t="shared" si="4"/>
        <v>165000</v>
      </c>
      <c r="D28" s="19">
        <f t="shared" si="4"/>
        <v>124200</v>
      </c>
      <c r="E28" s="19">
        <f t="shared" si="4"/>
        <v>20850</v>
      </c>
      <c r="F28" s="23">
        <f t="shared" si="4"/>
        <v>28000</v>
      </c>
      <c r="G28" s="19">
        <f t="shared" si="4"/>
        <v>137000</v>
      </c>
      <c r="H28" s="2"/>
    </row>
    <row r="29" spans="1:8" x14ac:dyDescent="0.35">
      <c r="A29" s="27"/>
      <c r="B29" s="28"/>
      <c r="C29" s="29"/>
      <c r="D29" s="28"/>
      <c r="E29" s="28"/>
      <c r="F29" s="29"/>
      <c r="G29" s="28"/>
      <c r="H29" s="2"/>
    </row>
    <row r="30" spans="1:8" x14ac:dyDescent="0.35">
      <c r="A30" s="8"/>
      <c r="B30" s="37" t="s">
        <v>45</v>
      </c>
      <c r="C30" s="8"/>
      <c r="D30" s="8"/>
      <c r="E30" s="8"/>
      <c r="F30" s="8"/>
      <c r="G30" s="8"/>
      <c r="H30" s="2"/>
    </row>
    <row r="31" spans="1:8" ht="29" x14ac:dyDescent="0.35">
      <c r="A31" s="10" t="s">
        <v>30</v>
      </c>
      <c r="B31" s="24">
        <f>F28/C28</f>
        <v>0.16969696969696971</v>
      </c>
      <c r="C31" s="11"/>
      <c r="D31" s="11"/>
      <c r="E31" s="11"/>
      <c r="F31" s="11"/>
      <c r="G31" s="11"/>
      <c r="H31" s="2"/>
    </row>
    <row r="32" spans="1:8" x14ac:dyDescent="0.35">
      <c r="A32" s="11"/>
      <c r="B32" s="11"/>
      <c r="C32" s="11"/>
      <c r="D32" s="11"/>
      <c r="E32" s="11"/>
      <c r="F32" s="11"/>
      <c r="G32" s="11"/>
      <c r="H32" s="2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8" zoomScale="130" zoomScaleNormal="130" workbookViewId="0">
      <selection activeCell="F9" sqref="F9"/>
    </sheetView>
  </sheetViews>
  <sheetFormatPr defaultColWidth="9.1796875" defaultRowHeight="15.5" x14ac:dyDescent="0.35"/>
  <cols>
    <col min="1" max="1" width="40.81640625" style="1" customWidth="1"/>
    <col min="2" max="2" width="26.54296875" style="1" customWidth="1"/>
    <col min="3" max="4" width="21.1796875" style="1" customWidth="1"/>
    <col min="5" max="5" width="18.7265625" style="1" customWidth="1"/>
    <col min="6" max="6" width="19" style="1" customWidth="1"/>
    <col min="7" max="7" width="15.54296875" style="1" customWidth="1"/>
    <col min="8" max="8" width="19.81640625" style="1" customWidth="1"/>
    <col min="9" max="16384" width="9.1796875" style="1"/>
  </cols>
  <sheetData>
    <row r="1" spans="1:9" x14ac:dyDescent="0.35">
      <c r="A1" s="53" t="s">
        <v>74</v>
      </c>
      <c r="B1" s="53"/>
      <c r="C1" s="53"/>
      <c r="D1" s="53"/>
      <c r="E1" s="54"/>
      <c r="F1" s="54"/>
      <c r="G1" s="54"/>
      <c r="H1" s="54"/>
      <c r="I1" s="2"/>
    </row>
    <row r="2" spans="1:9" ht="29" x14ac:dyDescent="0.35">
      <c r="A2" s="10" t="s">
        <v>138</v>
      </c>
      <c r="B2" s="36" t="s">
        <v>96</v>
      </c>
      <c r="C2" s="36" t="s">
        <v>97</v>
      </c>
      <c r="D2" s="36" t="s">
        <v>99</v>
      </c>
      <c r="E2" s="35"/>
      <c r="F2" s="35"/>
      <c r="G2" s="35"/>
      <c r="H2" s="35"/>
    </row>
    <row r="3" spans="1:9" x14ac:dyDescent="0.35">
      <c r="A3" s="20" t="s">
        <v>130</v>
      </c>
      <c r="B3" s="21"/>
      <c r="C3" s="21"/>
      <c r="D3" s="21"/>
    </row>
    <row r="4" spans="1:9" ht="29" x14ac:dyDescent="0.35">
      <c r="A4" s="55" t="s">
        <v>86</v>
      </c>
      <c r="B4" s="42">
        <v>10900</v>
      </c>
      <c r="C4" s="42">
        <v>46600</v>
      </c>
      <c r="D4" s="42">
        <f>SUM(B4+C4)</f>
        <v>57500</v>
      </c>
    </row>
    <row r="5" spans="1:9" x14ac:dyDescent="0.35">
      <c r="A5" s="16" t="s">
        <v>125</v>
      </c>
      <c r="B5" s="42"/>
      <c r="C5" s="6">
        <v>40000</v>
      </c>
      <c r="D5" s="42"/>
    </row>
    <row r="6" spans="1:9" ht="29" x14ac:dyDescent="0.35">
      <c r="A6" s="16" t="s">
        <v>123</v>
      </c>
      <c r="B6" s="6">
        <v>10900</v>
      </c>
      <c r="C6" s="6"/>
      <c r="D6" s="42"/>
    </row>
    <row r="7" spans="1:9" ht="43.5" x14ac:dyDescent="0.35">
      <c r="A7" s="16" t="s">
        <v>124</v>
      </c>
      <c r="B7" s="42"/>
      <c r="C7" s="6">
        <v>5000</v>
      </c>
      <c r="D7" s="42"/>
    </row>
    <row r="8" spans="1:9" ht="29" x14ac:dyDescent="0.35">
      <c r="A8" s="16" t="s">
        <v>122</v>
      </c>
      <c r="B8" s="42"/>
      <c r="C8" s="6">
        <v>1000</v>
      </c>
      <c r="D8" s="42"/>
    </row>
    <row r="9" spans="1:9" ht="75.75" customHeight="1" x14ac:dyDescent="0.35">
      <c r="A9" s="16" t="s">
        <v>144</v>
      </c>
      <c r="B9" s="60"/>
      <c r="C9" s="61">
        <v>10000</v>
      </c>
      <c r="D9" s="60"/>
      <c r="E9" s="35"/>
      <c r="F9" s="35"/>
    </row>
    <row r="10" spans="1:9" x14ac:dyDescent="0.35">
      <c r="A10" s="38" t="s">
        <v>136</v>
      </c>
      <c r="B10" s="42">
        <f>B4</f>
        <v>10900</v>
      </c>
      <c r="C10" s="42">
        <f>C4+C9</f>
        <v>56600</v>
      </c>
      <c r="D10" s="42">
        <f>D4+C9</f>
        <v>67500</v>
      </c>
    </row>
    <row r="12" spans="1:9" x14ac:dyDescent="0.35">
      <c r="E12" s="2"/>
    </row>
    <row r="13" spans="1:9" ht="43.5" x14ac:dyDescent="0.35">
      <c r="A13" s="59" t="s">
        <v>126</v>
      </c>
      <c r="B13" s="36" t="s">
        <v>135</v>
      </c>
      <c r="C13" s="36" t="s">
        <v>51</v>
      </c>
      <c r="D13" s="36" t="s">
        <v>52</v>
      </c>
      <c r="E13" s="36" t="s">
        <v>119</v>
      </c>
      <c r="F13" s="36" t="s">
        <v>120</v>
      </c>
      <c r="G13" s="36" t="s">
        <v>121</v>
      </c>
    </row>
    <row r="14" spans="1:9" ht="29" x14ac:dyDescent="0.35">
      <c r="A14" s="7" t="s">
        <v>127</v>
      </c>
      <c r="B14" s="6">
        <f>D30</f>
        <v>16.802325581395348</v>
      </c>
      <c r="C14" s="6">
        <v>100</v>
      </c>
      <c r="D14" s="6">
        <v>40</v>
      </c>
      <c r="E14" s="6">
        <f>D14*B14</f>
        <v>672.09302325581393</v>
      </c>
      <c r="F14" s="6">
        <f>C14*B14</f>
        <v>1680.2325581395348</v>
      </c>
      <c r="G14" s="6">
        <f>E14+F14</f>
        <v>2352.3255813953488</v>
      </c>
    </row>
    <row r="15" spans="1:9" ht="58" x14ac:dyDescent="0.35">
      <c r="A15" s="7" t="s">
        <v>128</v>
      </c>
      <c r="B15" s="6">
        <f>D33</f>
        <v>45.63</v>
      </c>
      <c r="C15" s="6">
        <v>50</v>
      </c>
      <c r="D15" s="6">
        <v>50</v>
      </c>
      <c r="E15" s="6">
        <f>D15*B15</f>
        <v>2281.5</v>
      </c>
      <c r="F15" s="6">
        <f>C15*B15</f>
        <v>2281.5</v>
      </c>
      <c r="G15" s="6">
        <f t="shared" ref="G15:G16" si="0">E15+F15</f>
        <v>4563</v>
      </c>
    </row>
    <row r="16" spans="1:9" x14ac:dyDescent="0.35">
      <c r="A16" s="38" t="s">
        <v>59</v>
      </c>
      <c r="B16" s="42"/>
      <c r="C16" s="6"/>
      <c r="D16" s="6"/>
      <c r="E16" s="42">
        <f>SUM(E14:E15)</f>
        <v>2953.5930232558139</v>
      </c>
      <c r="F16" s="6">
        <f>SUM(F14:F15)</f>
        <v>3961.7325581395348</v>
      </c>
      <c r="G16" s="42">
        <f t="shared" si="0"/>
        <v>6915.3255813953492</v>
      </c>
    </row>
    <row r="18" spans="1:9" x14ac:dyDescent="0.35">
      <c r="A18" s="50" t="s">
        <v>62</v>
      </c>
      <c r="B18" s="51" t="s">
        <v>6</v>
      </c>
      <c r="C18" s="51" t="s">
        <v>7</v>
      </c>
      <c r="D18" s="52" t="s">
        <v>98</v>
      </c>
      <c r="E18" s="33"/>
      <c r="F18" s="33"/>
      <c r="G18" s="33"/>
      <c r="H18" s="33"/>
      <c r="I18" s="2"/>
    </row>
    <row r="19" spans="1:9" x14ac:dyDescent="0.35">
      <c r="A19" s="27"/>
      <c r="B19" s="42">
        <f>B10+E16</f>
        <v>13853.593023255813</v>
      </c>
      <c r="C19" s="42">
        <f>C10+F16</f>
        <v>60561.732558139534</v>
      </c>
      <c r="D19" s="42">
        <f>D10+G16</f>
        <v>74415.325581395344</v>
      </c>
      <c r="E19" s="33"/>
      <c r="F19" s="33"/>
      <c r="G19" s="33"/>
      <c r="H19" s="33"/>
      <c r="I19" s="34"/>
    </row>
    <row r="20" spans="1:9" x14ac:dyDescent="0.35">
      <c r="A20" s="27"/>
      <c r="B20" s="27"/>
      <c r="C20" s="33"/>
      <c r="D20" s="29"/>
      <c r="E20" s="33"/>
      <c r="F20" s="33"/>
      <c r="G20" s="29"/>
      <c r="H20" s="28"/>
      <c r="I20" s="34"/>
    </row>
    <row r="21" spans="1:9" s="35" customFormat="1" x14ac:dyDescent="0.35">
      <c r="A21" s="27"/>
      <c r="B21" s="27"/>
      <c r="C21" s="33"/>
      <c r="D21" s="29"/>
      <c r="E21" s="33"/>
      <c r="F21" s="33"/>
      <c r="G21" s="29"/>
      <c r="H21" s="28"/>
      <c r="I21" s="34"/>
    </row>
    <row r="22" spans="1:9" x14ac:dyDescent="0.35">
      <c r="A22" s="8"/>
      <c r="B22" s="37" t="s">
        <v>100</v>
      </c>
      <c r="D22" s="8"/>
      <c r="E22" s="8"/>
      <c r="F22" s="8"/>
      <c r="G22" s="8"/>
      <c r="H22" s="8"/>
      <c r="I22" s="2"/>
    </row>
    <row r="23" spans="1:9" ht="29" x14ac:dyDescent="0.35">
      <c r="A23" s="10" t="s">
        <v>39</v>
      </c>
      <c r="B23" s="24">
        <f>B19/D19</f>
        <v>0.18616585918317025</v>
      </c>
      <c r="D23" s="11"/>
      <c r="E23" s="11"/>
      <c r="F23" s="11"/>
      <c r="G23" s="11"/>
      <c r="H23" s="11"/>
      <c r="I23" s="2"/>
    </row>
    <row r="24" spans="1:9" x14ac:dyDescent="0.35">
      <c r="A24" s="11"/>
      <c r="B24" s="11"/>
      <c r="C24" s="11"/>
      <c r="D24" s="11"/>
      <c r="E24" s="11"/>
      <c r="F24" s="11"/>
      <c r="G24" s="11"/>
      <c r="H24" s="11"/>
      <c r="I24" s="2"/>
    </row>
    <row r="25" spans="1:9" x14ac:dyDescent="0.35">
      <c r="A25" s="11"/>
      <c r="B25" s="11"/>
      <c r="C25" s="11"/>
      <c r="D25" s="11"/>
      <c r="E25" s="11"/>
      <c r="F25" s="11"/>
      <c r="G25" s="11"/>
      <c r="H25" s="11"/>
      <c r="I25" s="2"/>
    </row>
    <row r="26" spans="1:9" x14ac:dyDescent="0.35">
      <c r="A26" s="70" t="s">
        <v>131</v>
      </c>
      <c r="B26" s="71"/>
      <c r="C26" s="71"/>
      <c r="D26" s="72"/>
    </row>
    <row r="27" spans="1:9" ht="72.5" x14ac:dyDescent="0.35">
      <c r="A27" s="43" t="s">
        <v>87</v>
      </c>
      <c r="B27" s="44" t="s">
        <v>132</v>
      </c>
      <c r="C27" s="44" t="s">
        <v>133</v>
      </c>
      <c r="D27" s="44" t="s">
        <v>134</v>
      </c>
    </row>
    <row r="28" spans="1:9" x14ac:dyDescent="0.35">
      <c r="A28" s="45"/>
      <c r="B28" s="46">
        <v>4</v>
      </c>
      <c r="C28" s="46">
        <v>5</v>
      </c>
      <c r="D28" s="46">
        <v>6</v>
      </c>
    </row>
    <row r="29" spans="1:9" x14ac:dyDescent="0.35">
      <c r="A29" s="47" t="s">
        <v>31</v>
      </c>
      <c r="B29" s="45"/>
      <c r="C29" s="46"/>
      <c r="D29" s="26" t="s">
        <v>88</v>
      </c>
    </row>
    <row r="30" spans="1:9" ht="43.5" x14ac:dyDescent="0.35">
      <c r="A30" s="45" t="s">
        <v>89</v>
      </c>
      <c r="B30" s="46">
        <v>1720</v>
      </c>
      <c r="C30" s="48">
        <v>28900</v>
      </c>
      <c r="D30" s="49">
        <f>C30/B30</f>
        <v>16.802325581395348</v>
      </c>
    </row>
    <row r="31" spans="1:9" ht="43.5" x14ac:dyDescent="0.35">
      <c r="A31" s="45" t="s">
        <v>90</v>
      </c>
      <c r="B31" s="46">
        <v>800</v>
      </c>
      <c r="C31" s="48">
        <v>19120</v>
      </c>
      <c r="D31" s="49">
        <f t="shared" ref="D31:D32" si="1">C31/B31</f>
        <v>23.9</v>
      </c>
    </row>
    <row r="32" spans="1:9" ht="43.5" x14ac:dyDescent="0.35">
      <c r="A32" s="45" t="s">
        <v>91</v>
      </c>
      <c r="B32" s="46">
        <v>1600</v>
      </c>
      <c r="C32" s="48">
        <v>45320</v>
      </c>
      <c r="D32" s="49">
        <f t="shared" si="1"/>
        <v>28.324999999999999</v>
      </c>
    </row>
    <row r="33" spans="1:4" ht="58" x14ac:dyDescent="0.35">
      <c r="A33" s="45" t="s">
        <v>92</v>
      </c>
      <c r="B33" s="46"/>
      <c r="C33" s="48"/>
      <c r="D33" s="49">
        <v>45.63</v>
      </c>
    </row>
    <row r="34" spans="1:4" ht="43.5" x14ac:dyDescent="0.35">
      <c r="A34" s="45" t="s">
        <v>93</v>
      </c>
      <c r="B34" s="46">
        <v>1720</v>
      </c>
      <c r="C34" s="48">
        <v>21200</v>
      </c>
      <c r="D34" s="49">
        <f t="shared" ref="D34" si="2">C34/B34</f>
        <v>12.325581395348838</v>
      </c>
    </row>
    <row r="35" spans="1:4" ht="29" x14ac:dyDescent="0.35">
      <c r="A35" s="45" t="s">
        <v>94</v>
      </c>
      <c r="B35" s="46"/>
      <c r="C35" s="48"/>
      <c r="D35" s="49">
        <v>13.5</v>
      </c>
    </row>
    <row r="36" spans="1:4" x14ac:dyDescent="0.35">
      <c r="A36" s="45" t="s">
        <v>95</v>
      </c>
      <c r="B36" s="45"/>
      <c r="C36" s="48"/>
      <c r="D36" s="48"/>
    </row>
  </sheetData>
  <mergeCells count="1">
    <mergeCell ref="A26:D26"/>
  </mergeCells>
  <pageMargins left="0.7" right="0.7" top="0.75" bottom="0.75" header="0.3" footer="0.3"/>
  <pageSetup paperSize="9" orientation="portrait" r:id="rId1"/>
  <ignoredErrors>
    <ignoredError sqref="C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7" zoomScale="150" zoomScaleNormal="150" workbookViewId="0">
      <selection activeCell="A2" sqref="A2"/>
    </sheetView>
  </sheetViews>
  <sheetFormatPr defaultColWidth="9.1796875" defaultRowHeight="15.5" x14ac:dyDescent="0.35"/>
  <cols>
    <col min="1" max="1" width="39" style="1" customWidth="1"/>
    <col min="2" max="2" width="21.1796875" style="1" customWidth="1"/>
    <col min="3" max="3" width="20.1796875" style="1" customWidth="1"/>
    <col min="4" max="4" width="18.1796875" style="1" customWidth="1"/>
    <col min="5" max="5" width="19" style="1" customWidth="1"/>
    <col min="6" max="6" width="15.54296875" style="1" customWidth="1"/>
    <col min="7" max="7" width="19.81640625" style="1" customWidth="1"/>
    <col min="8" max="16384" width="9.1796875" style="1"/>
  </cols>
  <sheetData>
    <row r="1" spans="1:8" x14ac:dyDescent="0.35">
      <c r="A1" s="69" t="s">
        <v>74</v>
      </c>
      <c r="B1" s="69"/>
      <c r="C1" s="69"/>
      <c r="D1" s="69"/>
      <c r="E1" s="69"/>
      <c r="F1" s="69"/>
      <c r="G1" s="69"/>
      <c r="H1" s="2"/>
    </row>
    <row r="2" spans="1:8" ht="58" x14ac:dyDescent="0.35">
      <c r="A2" s="10" t="s">
        <v>137</v>
      </c>
      <c r="B2" s="36" t="s">
        <v>40</v>
      </c>
      <c r="C2" s="36" t="s">
        <v>33</v>
      </c>
      <c r="D2" s="36" t="s">
        <v>67</v>
      </c>
      <c r="E2" s="36" t="s">
        <v>42</v>
      </c>
      <c r="F2" s="36" t="s">
        <v>4</v>
      </c>
      <c r="G2" s="36" t="s">
        <v>5</v>
      </c>
      <c r="H2" s="2"/>
    </row>
    <row r="3" spans="1:8" x14ac:dyDescent="0.35">
      <c r="A3" s="16"/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2"/>
    </row>
    <row r="4" spans="1:8" x14ac:dyDescent="0.35">
      <c r="A4" s="16"/>
      <c r="B4" s="26" t="s">
        <v>63</v>
      </c>
      <c r="D4" s="4"/>
      <c r="E4" s="4"/>
      <c r="F4" s="26"/>
      <c r="G4" s="26" t="s">
        <v>64</v>
      </c>
      <c r="H4" s="2"/>
    </row>
    <row r="5" spans="1:8" x14ac:dyDescent="0.35">
      <c r="A5" s="5" t="s">
        <v>68</v>
      </c>
      <c r="B5" s="6">
        <f>C5+D5+E5</f>
        <v>6000</v>
      </c>
      <c r="C5" s="6">
        <v>4000</v>
      </c>
      <c r="D5" s="6">
        <v>2000</v>
      </c>
      <c r="E5" s="6">
        <v>0</v>
      </c>
      <c r="F5" s="6">
        <v>200</v>
      </c>
      <c r="G5" s="6">
        <f>B5-F5</f>
        <v>5800</v>
      </c>
      <c r="H5" s="2"/>
    </row>
    <row r="6" spans="1:8" x14ac:dyDescent="0.35">
      <c r="A6" s="5" t="s">
        <v>69</v>
      </c>
      <c r="B6" s="6">
        <f>C6+D6+E6</f>
        <v>10000</v>
      </c>
      <c r="C6" s="6">
        <v>3000</v>
      </c>
      <c r="D6" s="6">
        <v>2000</v>
      </c>
      <c r="E6" s="6">
        <v>5000</v>
      </c>
      <c r="F6" s="6">
        <v>5000</v>
      </c>
      <c r="G6" s="6">
        <f>B6-F6</f>
        <v>5000</v>
      </c>
      <c r="H6" s="2"/>
    </row>
    <row r="7" spans="1:8" x14ac:dyDescent="0.35">
      <c r="A7" s="38" t="s">
        <v>58</v>
      </c>
      <c r="B7" s="42">
        <f>SUM(B5:B6)</f>
        <v>16000</v>
      </c>
      <c r="C7" s="6"/>
      <c r="D7" s="6"/>
      <c r="E7" s="6"/>
      <c r="F7" s="42">
        <f>SUM(F5:F6)</f>
        <v>5200</v>
      </c>
      <c r="G7" s="6">
        <f>SUM(G5:G6)</f>
        <v>10800</v>
      </c>
      <c r="H7" s="2"/>
    </row>
    <row r="8" spans="1:8" x14ac:dyDescent="0.35">
      <c r="A8" s="5"/>
      <c r="B8" s="5"/>
      <c r="C8" s="5"/>
      <c r="D8" s="5"/>
      <c r="E8" s="5"/>
      <c r="F8" s="5"/>
      <c r="G8" s="5"/>
      <c r="H8" s="2"/>
    </row>
    <row r="9" spans="1:8" ht="58" x14ac:dyDescent="0.35">
      <c r="A9" s="10" t="s">
        <v>129</v>
      </c>
      <c r="B9" s="36" t="s">
        <v>40</v>
      </c>
      <c r="C9" s="36" t="s">
        <v>35</v>
      </c>
      <c r="D9" s="36" t="s">
        <v>53</v>
      </c>
      <c r="E9" s="36" t="s">
        <v>54</v>
      </c>
      <c r="F9" s="36" t="s">
        <v>36</v>
      </c>
      <c r="G9" s="36" t="s">
        <v>37</v>
      </c>
      <c r="H9" s="2"/>
    </row>
    <row r="10" spans="1:8" x14ac:dyDescent="0.35">
      <c r="A10" s="16"/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2"/>
    </row>
    <row r="11" spans="1:8" x14ac:dyDescent="0.35">
      <c r="A11" s="16"/>
      <c r="B11" s="26" t="s">
        <v>65</v>
      </c>
      <c r="D11" s="4"/>
      <c r="E11" s="4"/>
      <c r="F11" s="26" t="s">
        <v>66</v>
      </c>
      <c r="G11" s="26" t="s">
        <v>64</v>
      </c>
      <c r="H11" s="2"/>
    </row>
    <row r="12" spans="1:8" x14ac:dyDescent="0.35">
      <c r="A12" s="5" t="s">
        <v>34</v>
      </c>
      <c r="B12" s="6">
        <f>C12*D12</f>
        <v>20800</v>
      </c>
      <c r="C12" s="6">
        <v>52</v>
      </c>
      <c r="D12" s="6">
        <v>400</v>
      </c>
      <c r="E12" s="6">
        <v>80</v>
      </c>
      <c r="F12" s="6">
        <f>C12*E12</f>
        <v>4160</v>
      </c>
      <c r="G12" s="6">
        <f>B12-F12</f>
        <v>16640</v>
      </c>
      <c r="H12" s="2"/>
    </row>
    <row r="13" spans="1:8" x14ac:dyDescent="0.35">
      <c r="A13" s="5" t="s">
        <v>38</v>
      </c>
      <c r="B13" s="6">
        <f>C13*D13</f>
        <v>5000</v>
      </c>
      <c r="C13" s="6">
        <v>100</v>
      </c>
      <c r="D13" s="6">
        <v>50</v>
      </c>
      <c r="E13" s="6">
        <v>10</v>
      </c>
      <c r="F13" s="6">
        <f>C13*E13</f>
        <v>1000</v>
      </c>
      <c r="G13" s="6">
        <f>B13-F13</f>
        <v>4000</v>
      </c>
      <c r="H13" s="2"/>
    </row>
    <row r="14" spans="1:8" x14ac:dyDescent="0.35">
      <c r="A14" s="38" t="s">
        <v>59</v>
      </c>
      <c r="B14" s="42">
        <f>SUM(B12:B13)</f>
        <v>25800</v>
      </c>
      <c r="C14" s="6"/>
      <c r="D14" s="6"/>
      <c r="E14" s="6"/>
      <c r="F14" s="42">
        <f>SUM(F12:F13)</f>
        <v>5160</v>
      </c>
      <c r="G14" s="6">
        <f>SUM(G12:G13)</f>
        <v>20640</v>
      </c>
      <c r="H14" s="2"/>
    </row>
    <row r="15" spans="1:8" x14ac:dyDescent="0.35">
      <c r="A15" s="5"/>
      <c r="B15" s="6"/>
      <c r="C15" s="6"/>
      <c r="D15" s="6"/>
      <c r="E15" s="6"/>
      <c r="F15" s="6"/>
      <c r="G15" s="6"/>
      <c r="H15" s="2"/>
    </row>
    <row r="16" spans="1:8" ht="29" x14ac:dyDescent="0.35">
      <c r="A16" s="17" t="s">
        <v>71</v>
      </c>
      <c r="B16" s="23">
        <f>B7+B14</f>
        <v>41800</v>
      </c>
      <c r="C16" s="23"/>
      <c r="D16" s="19"/>
      <c r="E16" s="19"/>
      <c r="F16" s="23">
        <f>F7+F14</f>
        <v>10360</v>
      </c>
      <c r="G16" s="19">
        <f>G7+G14</f>
        <v>31440</v>
      </c>
      <c r="H16" s="2"/>
    </row>
    <row r="17" spans="1:8" x14ac:dyDescent="0.35">
      <c r="A17" s="8"/>
      <c r="B17" s="8"/>
      <c r="C17" s="8"/>
      <c r="D17" s="8"/>
      <c r="E17" s="8"/>
      <c r="F17" s="8"/>
      <c r="G17" s="8"/>
      <c r="H17" s="2"/>
    </row>
    <row r="18" spans="1:8" x14ac:dyDescent="0.35">
      <c r="A18" s="8"/>
      <c r="B18" s="37" t="s">
        <v>70</v>
      </c>
      <c r="C18" s="8"/>
      <c r="D18" s="8"/>
      <c r="E18" s="8"/>
      <c r="F18" s="8"/>
      <c r="G18" s="8"/>
      <c r="H18" s="2"/>
    </row>
    <row r="19" spans="1:8" ht="29" x14ac:dyDescent="0.35">
      <c r="A19" s="10" t="s">
        <v>41</v>
      </c>
      <c r="B19" s="24">
        <f>F16/B16</f>
        <v>0.24784688995215312</v>
      </c>
      <c r="C19" s="11"/>
      <c r="D19" s="11"/>
      <c r="E19" s="11"/>
      <c r="F19" s="11"/>
      <c r="G19" s="11"/>
      <c r="H19" s="2"/>
    </row>
    <row r="20" spans="1:8" x14ac:dyDescent="0.35">
      <c r="A20" s="11"/>
      <c r="B20" s="11"/>
      <c r="C20" s="11"/>
      <c r="D20" s="11"/>
      <c r="E20" s="11"/>
      <c r="F20" s="11"/>
      <c r="G20" s="11"/>
      <c r="H20" s="2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7" zoomScale="150" zoomScaleNormal="150" workbookViewId="0">
      <selection activeCell="C14" sqref="C14"/>
    </sheetView>
  </sheetViews>
  <sheetFormatPr defaultColWidth="9.1796875" defaultRowHeight="15.5" x14ac:dyDescent="0.35"/>
  <cols>
    <col min="1" max="1" width="39" style="1" customWidth="1"/>
    <col min="2" max="2" width="21.1796875" style="1" customWidth="1"/>
    <col min="3" max="4" width="18.54296875" style="1" customWidth="1"/>
    <col min="5" max="5" width="18.7265625" style="1" customWidth="1"/>
    <col min="6" max="6" width="20.453125" style="1" customWidth="1"/>
    <col min="7" max="7" width="14.26953125" style="1" customWidth="1"/>
    <col min="8" max="8" width="14.453125" style="1" customWidth="1"/>
    <col min="9" max="16384" width="9.1796875" style="1"/>
  </cols>
  <sheetData>
    <row r="1" spans="1:9" x14ac:dyDescent="0.35">
      <c r="A1" s="53" t="s">
        <v>73</v>
      </c>
      <c r="B1" s="53"/>
      <c r="C1" s="53"/>
      <c r="D1" s="53"/>
      <c r="E1" s="53"/>
      <c r="F1" s="53"/>
      <c r="G1" s="53"/>
      <c r="H1" s="53"/>
      <c r="I1" s="2"/>
    </row>
    <row r="2" spans="1:9" ht="87" x14ac:dyDescent="0.35">
      <c r="A2" s="17" t="s">
        <v>139</v>
      </c>
      <c r="B2" s="23">
        <v>130000</v>
      </c>
      <c r="C2" s="2"/>
      <c r="D2" s="2"/>
      <c r="E2" s="2"/>
      <c r="F2" s="2"/>
      <c r="G2" s="2"/>
      <c r="H2" s="2"/>
      <c r="I2" s="2"/>
    </row>
    <row r="3" spans="1:9" ht="58" x14ac:dyDescent="0.35">
      <c r="A3" s="3" t="s">
        <v>102</v>
      </c>
      <c r="B3" s="36" t="s">
        <v>46</v>
      </c>
      <c r="C3" s="36" t="s">
        <v>0</v>
      </c>
      <c r="D3" s="36" t="s">
        <v>101</v>
      </c>
      <c r="E3" s="36" t="s">
        <v>103</v>
      </c>
      <c r="F3" s="36" t="s">
        <v>105</v>
      </c>
      <c r="G3" s="36" t="s">
        <v>106</v>
      </c>
      <c r="H3" s="36" t="s">
        <v>107</v>
      </c>
      <c r="I3" s="2"/>
    </row>
    <row r="4" spans="1:9" x14ac:dyDescent="0.35">
      <c r="A4" s="25"/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2"/>
    </row>
    <row r="5" spans="1:9" ht="29" x14ac:dyDescent="0.35">
      <c r="A5" s="25"/>
      <c r="B5" s="4"/>
      <c r="C5" s="4"/>
      <c r="D5" s="4" t="s">
        <v>112</v>
      </c>
      <c r="E5" s="4" t="s">
        <v>113</v>
      </c>
      <c r="F5" s="4" t="s">
        <v>109</v>
      </c>
      <c r="G5" s="26" t="s">
        <v>110</v>
      </c>
      <c r="H5" s="26" t="s">
        <v>111</v>
      </c>
      <c r="I5" s="2"/>
    </row>
    <row r="6" spans="1:9" x14ac:dyDescent="0.35">
      <c r="A6" s="5" t="s">
        <v>78</v>
      </c>
      <c r="B6" s="6">
        <v>500000</v>
      </c>
      <c r="C6" s="6">
        <f>20%*B6</f>
        <v>100000</v>
      </c>
      <c r="D6" s="13">
        <f>C6/C14</f>
        <v>0.30303030303030304</v>
      </c>
      <c r="E6" s="6">
        <f>D6*B2</f>
        <v>39393.939393939392</v>
      </c>
      <c r="F6" s="13">
        <f>Оборудване!E5/Оборудване!D5</f>
        <v>0.1</v>
      </c>
      <c r="G6" s="6">
        <f>F6*E6</f>
        <v>3939.3939393939395</v>
      </c>
      <c r="H6" s="6">
        <f>E6-G6</f>
        <v>35454.545454545456</v>
      </c>
      <c r="I6" s="2"/>
    </row>
    <row r="7" spans="1:9" x14ac:dyDescent="0.35">
      <c r="A7" s="5" t="s">
        <v>79</v>
      </c>
      <c r="B7" s="6">
        <v>200000</v>
      </c>
      <c r="C7" s="6">
        <v>40000</v>
      </c>
      <c r="D7" s="13">
        <f>C7/C14</f>
        <v>0.12121212121212122</v>
      </c>
      <c r="E7" s="6">
        <f>D7*B2</f>
        <v>15757.575757575758</v>
      </c>
      <c r="F7" s="13">
        <f>Оборудване!E6/Оборудване!D6</f>
        <v>0.4</v>
      </c>
      <c r="G7" s="6">
        <f t="shared" ref="G7:G13" si="0">F7*E7</f>
        <v>6303.0303030303039</v>
      </c>
      <c r="H7" s="6">
        <f t="shared" ref="H7:H13" si="1">E7-G7</f>
        <v>9454.545454545454</v>
      </c>
      <c r="I7" s="2"/>
    </row>
    <row r="8" spans="1:9" x14ac:dyDescent="0.35">
      <c r="A8" s="5" t="s">
        <v>80</v>
      </c>
      <c r="B8" s="6">
        <v>50000</v>
      </c>
      <c r="C8" s="6">
        <v>25000</v>
      </c>
      <c r="D8" s="13">
        <f>C8/C14</f>
        <v>7.575757575757576E-2</v>
      </c>
      <c r="E8" s="6">
        <f>D8*B2</f>
        <v>9848.484848484848</v>
      </c>
      <c r="F8" s="13">
        <f>Оборудване!E7/Оборудване!D7</f>
        <v>0.125</v>
      </c>
      <c r="G8" s="6">
        <f t="shared" si="0"/>
        <v>1231.060606060606</v>
      </c>
      <c r="H8" s="6">
        <f t="shared" si="1"/>
        <v>8617.424242424242</v>
      </c>
      <c r="I8" s="2"/>
    </row>
    <row r="9" spans="1:9" ht="29" x14ac:dyDescent="0.35">
      <c r="A9" s="7" t="s">
        <v>81</v>
      </c>
      <c r="B9" s="6">
        <v>500000</v>
      </c>
      <c r="C9" s="6">
        <f>20%*B9</f>
        <v>100000</v>
      </c>
      <c r="D9" s="13">
        <f>C9/C14</f>
        <v>0.30303030303030304</v>
      </c>
      <c r="E9" s="6">
        <f>D9*B2</f>
        <v>39393.939393939392</v>
      </c>
      <c r="F9" s="13">
        <f>'Постоянен капитал'!E5/'Постоянен капитал'!D5</f>
        <v>0.15</v>
      </c>
      <c r="G9" s="6">
        <f t="shared" si="0"/>
        <v>5909.090909090909</v>
      </c>
      <c r="H9" s="6">
        <f t="shared" si="1"/>
        <v>33484.84848484848</v>
      </c>
      <c r="I9" s="2"/>
    </row>
    <row r="10" spans="1:9" ht="29" x14ac:dyDescent="0.35">
      <c r="A10" s="7" t="s">
        <v>82</v>
      </c>
      <c r="B10" s="6">
        <v>50000</v>
      </c>
      <c r="C10" s="6">
        <v>10000</v>
      </c>
      <c r="D10" s="13">
        <f>C10/C14</f>
        <v>3.0303030303030304E-2</v>
      </c>
      <c r="E10" s="6">
        <f>D10*B2</f>
        <v>3939.3939393939395</v>
      </c>
      <c r="F10" s="13">
        <f>'Постоянен капитал'!E6/'Постоянен капитал'!D6</f>
        <v>0.3125</v>
      </c>
      <c r="G10" s="6">
        <f t="shared" si="0"/>
        <v>1231.060606060606</v>
      </c>
      <c r="H10" s="6">
        <f t="shared" si="1"/>
        <v>2708.3333333333335</v>
      </c>
      <c r="I10" s="2"/>
    </row>
    <row r="11" spans="1:9" ht="29" x14ac:dyDescent="0.35">
      <c r="A11" s="7" t="s">
        <v>83</v>
      </c>
      <c r="B11" s="6">
        <v>30000</v>
      </c>
      <c r="C11" s="6">
        <v>15000</v>
      </c>
      <c r="D11" s="13">
        <f>C11/C14</f>
        <v>4.5454545454545456E-2</v>
      </c>
      <c r="E11" s="6">
        <f>D11*B2</f>
        <v>5909.090909090909</v>
      </c>
      <c r="F11" s="13">
        <f>'Постоянен капитал'!E7/'Постоянен капитал'!D7</f>
        <v>0.125</v>
      </c>
      <c r="G11" s="6">
        <f t="shared" si="0"/>
        <v>738.63636363636363</v>
      </c>
      <c r="H11" s="6">
        <f t="shared" si="1"/>
        <v>5170.454545454545</v>
      </c>
      <c r="I11" s="2"/>
    </row>
    <row r="12" spans="1:9" ht="29" x14ac:dyDescent="0.35">
      <c r="A12" s="7" t="s">
        <v>84</v>
      </c>
      <c r="B12" s="6">
        <v>100000</v>
      </c>
      <c r="C12" s="6">
        <f>20%*B12</f>
        <v>20000</v>
      </c>
      <c r="D12" s="13">
        <f>C12/C14</f>
        <v>6.0606060606060608E-2</v>
      </c>
      <c r="E12" s="6">
        <f>D12*B2</f>
        <v>7878.787878787879</v>
      </c>
      <c r="F12" s="13">
        <f>'Постоянен капитал'!E15/'Постоянен капитал'!D15</f>
        <v>0.15</v>
      </c>
      <c r="G12" s="6">
        <f t="shared" si="0"/>
        <v>1181.8181818181818</v>
      </c>
      <c r="H12" s="6">
        <f t="shared" si="1"/>
        <v>6696.969696969697</v>
      </c>
      <c r="I12" s="2"/>
    </row>
    <row r="13" spans="1:9" ht="29" x14ac:dyDescent="0.35">
      <c r="A13" s="7" t="s">
        <v>85</v>
      </c>
      <c r="B13" s="6">
        <v>100000</v>
      </c>
      <c r="C13" s="6">
        <f>20%*B13</f>
        <v>20000</v>
      </c>
      <c r="D13" s="13">
        <f>C13/C14</f>
        <v>6.0606060606060608E-2</v>
      </c>
      <c r="E13" s="6">
        <f>D13*B2</f>
        <v>7878.787878787879</v>
      </c>
      <c r="F13" s="13">
        <f>'Постоянен капитал'!E23/'Постоянен капитал'!D23</f>
        <v>0.25</v>
      </c>
      <c r="G13" s="6">
        <f t="shared" si="0"/>
        <v>1969.6969696969697</v>
      </c>
      <c r="H13" s="6">
        <f t="shared" si="1"/>
        <v>5909.090909090909</v>
      </c>
      <c r="I13" s="2"/>
    </row>
    <row r="14" spans="1:9" x14ac:dyDescent="0.35">
      <c r="A14" s="7" t="s">
        <v>104</v>
      </c>
      <c r="B14" s="19">
        <f>SUM(B6:B13)</f>
        <v>1530000</v>
      </c>
      <c r="C14" s="23">
        <f>SUM(C6:C13)</f>
        <v>330000</v>
      </c>
      <c r="D14" s="5"/>
      <c r="E14" s="6"/>
      <c r="F14" s="6"/>
      <c r="G14" s="6"/>
      <c r="H14" s="6"/>
      <c r="I14" s="2"/>
    </row>
    <row r="15" spans="1:9" x14ac:dyDescent="0.35">
      <c r="A15" s="58" t="s">
        <v>108</v>
      </c>
      <c r="B15" s="56"/>
      <c r="C15" s="56"/>
      <c r="D15" s="57"/>
      <c r="E15" s="52">
        <f>SUM(E6:E14)</f>
        <v>129999.99999999999</v>
      </c>
      <c r="F15" s="56"/>
      <c r="G15" s="52">
        <f>SUM(G6:G14)</f>
        <v>22503.78787878788</v>
      </c>
      <c r="H15" s="56">
        <f>SUM(H6:H14)</f>
        <v>107496.21212121211</v>
      </c>
      <c r="I15" s="2"/>
    </row>
    <row r="16" spans="1:9" x14ac:dyDescent="0.35">
      <c r="A16" s="7"/>
      <c r="B16" s="6"/>
      <c r="C16" s="6"/>
      <c r="D16" s="5"/>
      <c r="E16" s="6"/>
      <c r="F16" s="6"/>
      <c r="G16" s="6"/>
      <c r="H16" s="6"/>
      <c r="I16" s="2"/>
    </row>
    <row r="17" spans="1:9" x14ac:dyDescent="0.35">
      <c r="D17" s="2"/>
      <c r="E17" s="2"/>
      <c r="F17" s="2"/>
      <c r="G17" s="2"/>
      <c r="H17" s="2"/>
      <c r="I17" s="2"/>
    </row>
    <row r="18" spans="1:9" x14ac:dyDescent="0.35">
      <c r="A18" s="27"/>
      <c r="B18" s="28"/>
      <c r="C18" s="29"/>
      <c r="D18" s="29"/>
      <c r="E18" s="28"/>
      <c r="F18" s="28"/>
      <c r="G18" s="29"/>
      <c r="H18" s="28"/>
      <c r="I18" s="2"/>
    </row>
    <row r="19" spans="1:9" x14ac:dyDescent="0.35">
      <c r="A19" s="8"/>
      <c r="B19" s="37" t="s">
        <v>114</v>
      </c>
      <c r="C19" s="8"/>
      <c r="D19" s="8"/>
      <c r="E19" s="9"/>
      <c r="F19" s="9"/>
      <c r="G19" s="9"/>
      <c r="H19" s="9"/>
      <c r="I19" s="2"/>
    </row>
    <row r="20" spans="1:9" ht="29" x14ac:dyDescent="0.35">
      <c r="A20" s="10" t="s">
        <v>115</v>
      </c>
      <c r="B20" s="24">
        <f>G15/E15</f>
        <v>0.17310606060606062</v>
      </c>
      <c r="C20" s="11"/>
      <c r="D20" s="11"/>
      <c r="E20" s="11"/>
      <c r="F20" s="11"/>
      <c r="G20" s="11"/>
      <c r="H20" s="11"/>
      <c r="I20" s="2"/>
    </row>
    <row r="21" spans="1:9" x14ac:dyDescent="0.35">
      <c r="A21" s="11"/>
      <c r="B21" s="11"/>
      <c r="C21" s="11"/>
      <c r="D21" s="11"/>
      <c r="E21" s="11"/>
      <c r="F21" s="11"/>
      <c r="G21" s="11"/>
      <c r="H21" s="11"/>
      <c r="I21" s="2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C1" zoomScale="150" zoomScaleNormal="150" workbookViewId="0">
      <selection activeCell="F7" sqref="F7"/>
    </sheetView>
  </sheetViews>
  <sheetFormatPr defaultColWidth="9.1796875" defaultRowHeight="15.5" x14ac:dyDescent="0.35"/>
  <cols>
    <col min="1" max="1" width="28" style="1" customWidth="1"/>
    <col min="2" max="2" width="21.1796875" style="1" customWidth="1"/>
    <col min="3" max="3" width="18.54296875" style="1" customWidth="1"/>
    <col min="4" max="4" width="18.7265625" style="1" customWidth="1"/>
    <col min="5" max="5" width="19" style="1" customWidth="1"/>
    <col min="6" max="6" width="15.54296875" style="1" customWidth="1"/>
    <col min="7" max="7" width="19.81640625" style="1" customWidth="1"/>
    <col min="8" max="16384" width="9.1796875" style="1"/>
  </cols>
  <sheetData>
    <row r="1" spans="1:8" x14ac:dyDescent="0.35">
      <c r="A1" s="73" t="s">
        <v>74</v>
      </c>
      <c r="B1" s="73"/>
      <c r="C1" s="73"/>
      <c r="D1" s="73"/>
      <c r="E1" s="73"/>
      <c r="F1" s="73"/>
      <c r="G1" s="73"/>
      <c r="H1" s="2"/>
    </row>
    <row r="2" spans="1:8" x14ac:dyDescent="0.35">
      <c r="A2" s="11"/>
      <c r="B2" s="11"/>
      <c r="C2" s="11"/>
      <c r="D2" s="11"/>
      <c r="E2" s="11"/>
      <c r="F2" s="11"/>
      <c r="G2" s="11"/>
      <c r="H2" s="2"/>
    </row>
    <row r="3" spans="1:8" ht="58" x14ac:dyDescent="0.35">
      <c r="A3" s="14" t="s">
        <v>8</v>
      </c>
      <c r="B3" s="21" t="s">
        <v>10</v>
      </c>
      <c r="C3" s="21" t="s">
        <v>75</v>
      </c>
      <c r="D3" s="21" t="s">
        <v>11</v>
      </c>
      <c r="E3" s="21" t="s">
        <v>12</v>
      </c>
      <c r="F3" s="21" t="s">
        <v>13</v>
      </c>
      <c r="G3" s="21" t="s">
        <v>15</v>
      </c>
      <c r="H3" s="2"/>
    </row>
    <row r="4" spans="1:8" x14ac:dyDescent="0.35">
      <c r="A4" s="39"/>
      <c r="B4" s="40">
        <v>1</v>
      </c>
      <c r="C4" s="40">
        <v>2</v>
      </c>
      <c r="D4" s="40">
        <v>3</v>
      </c>
      <c r="E4" s="40">
        <v>4</v>
      </c>
      <c r="F4" s="40">
        <v>5</v>
      </c>
      <c r="G4" s="40">
        <v>6</v>
      </c>
      <c r="H4" s="2"/>
    </row>
    <row r="5" spans="1:8" x14ac:dyDescent="0.35">
      <c r="A5" s="39"/>
      <c r="B5" s="40"/>
      <c r="C5" s="40"/>
      <c r="D5" s="41" t="s">
        <v>56</v>
      </c>
      <c r="E5" s="40"/>
      <c r="F5" s="40"/>
      <c r="G5" s="41" t="s">
        <v>57</v>
      </c>
      <c r="H5" s="2"/>
    </row>
    <row r="6" spans="1:8" x14ac:dyDescent="0.35">
      <c r="A6" s="12" t="s">
        <v>9</v>
      </c>
      <c r="B6" s="6">
        <v>2500</v>
      </c>
      <c r="C6" s="6">
        <v>2500</v>
      </c>
      <c r="D6" s="6">
        <f>B6-C6</f>
        <v>0</v>
      </c>
      <c r="E6" s="6">
        <v>0</v>
      </c>
      <c r="F6" s="6">
        <v>0</v>
      </c>
      <c r="G6" s="6">
        <f>D6-E6-F6</f>
        <v>0</v>
      </c>
      <c r="H6" s="2"/>
    </row>
    <row r="7" spans="1:8" x14ac:dyDescent="0.35">
      <c r="A7" s="12" t="s">
        <v>14</v>
      </c>
      <c r="B7" s="6">
        <v>5000</v>
      </c>
      <c r="C7" s="6">
        <v>4200</v>
      </c>
      <c r="D7" s="6">
        <f t="shared" ref="D7:D8" si="0">B7-C7</f>
        <v>800</v>
      </c>
      <c r="E7" s="6">
        <v>500</v>
      </c>
      <c r="F7" s="6">
        <v>300</v>
      </c>
      <c r="G7" s="6">
        <f>D7-E7-F7</f>
        <v>0</v>
      </c>
      <c r="H7" s="2"/>
    </row>
    <row r="8" spans="1:8" x14ac:dyDescent="0.35">
      <c r="A8" s="12" t="s">
        <v>55</v>
      </c>
      <c r="B8" s="6">
        <v>25000</v>
      </c>
      <c r="C8" s="6">
        <v>15000</v>
      </c>
      <c r="D8" s="6">
        <f t="shared" si="0"/>
        <v>10000</v>
      </c>
      <c r="E8" s="6">
        <v>9000</v>
      </c>
      <c r="F8" s="6">
        <v>500</v>
      </c>
      <c r="G8" s="6">
        <f>D8-E8-F8</f>
        <v>500</v>
      </c>
      <c r="H8" s="2"/>
    </row>
    <row r="9" spans="1:8" x14ac:dyDescent="0.35">
      <c r="A9" s="5"/>
      <c r="B9" s="5"/>
      <c r="C9" s="5"/>
      <c r="D9" s="5"/>
      <c r="E9" s="5"/>
      <c r="F9" s="5"/>
      <c r="G9" s="5"/>
      <c r="H9" s="2"/>
    </row>
  </sheetData>
  <mergeCells count="1">
    <mergeCell ref="A1:G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Капацитет-СД</vt:lpstr>
      <vt:lpstr>Оборудване</vt:lpstr>
      <vt:lpstr>Постоянен капитал</vt:lpstr>
      <vt:lpstr>Труд</vt:lpstr>
      <vt:lpstr>Материали</vt:lpstr>
      <vt:lpstr>Други разходи</vt:lpstr>
      <vt:lpstr>Договори-СД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GD SFMOP</cp:lastModifiedBy>
  <dcterms:created xsi:type="dcterms:W3CDTF">2021-10-06T11:07:30Z</dcterms:created>
  <dcterms:modified xsi:type="dcterms:W3CDTF">2022-08-19T09:11:20Z</dcterms:modified>
</cp:coreProperties>
</file>