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0730" windowHeight="11760"/>
  </bookViews>
  <sheets>
    <sheet name="ПО" sheetId="2" r:id="rId1"/>
    <sheet name="дялово" sheetId="3" r:id="rId2"/>
    <sheet name="дългово" sheetId="7" r:id="rId3"/>
    <sheet name="Sheet1" sheetId="5" r:id="rId4"/>
    <sheet name="Sheet2" sheetId="6" r:id="rId5"/>
    <sheet name="дългово финансиране" sheetId="4" state="hidden" r:id="rId6"/>
  </sheets>
  <externalReferences>
    <externalReference r:id="rId7"/>
  </externalReferences>
  <calcPr calcId="152511"/>
</workbook>
</file>

<file path=xl/calcChain.xml><?xml version="1.0" encoding="utf-8"?>
<calcChain xmlns="http://schemas.openxmlformats.org/spreadsheetml/2006/main">
  <c r="D82" i="2" l="1"/>
  <c r="C82" i="2"/>
  <c r="E79" i="2"/>
  <c r="D79" i="2"/>
  <c r="C79" i="2"/>
  <c r="C54" i="2"/>
  <c r="G54" i="2"/>
  <c r="C55" i="2"/>
  <c r="C57" i="2"/>
  <c r="C58" i="2"/>
  <c r="F58" i="2"/>
  <c r="G58" i="2"/>
  <c r="J55" i="2" s="1"/>
  <c r="C59" i="2"/>
  <c r="F59" i="2"/>
  <c r="G59" i="2" s="1"/>
  <c r="C32" i="2"/>
  <c r="C31" i="2"/>
  <c r="C5" i="2"/>
  <c r="C19" i="2" s="1"/>
  <c r="C4" i="2"/>
  <c r="C18" i="2" s="1"/>
  <c r="H72" i="2"/>
  <c r="H71" i="2"/>
  <c r="G57" i="2" l="1"/>
  <c r="J56" i="2"/>
  <c r="I11" i="2"/>
  <c r="I25" i="2" s="1"/>
  <c r="I10" i="2"/>
  <c r="I24" i="2" s="1"/>
  <c r="I37" i="2" s="1"/>
  <c r="I8" i="2"/>
  <c r="I22" i="2" s="1"/>
  <c r="I35" i="2" s="1"/>
  <c r="I7" i="2"/>
  <c r="I21" i="2" s="1"/>
  <c r="I34" i="2" s="1"/>
  <c r="C38" i="2"/>
  <c r="C37" i="2"/>
  <c r="C25" i="2"/>
  <c r="C24" i="2"/>
  <c r="C11" i="2"/>
  <c r="C10" i="2"/>
  <c r="C5" i="7"/>
  <c r="C4" i="7"/>
  <c r="G48" i="2"/>
  <c r="G47" i="2"/>
  <c r="C62" i="2"/>
  <c r="C70" i="2" s="1"/>
  <c r="C65" i="2"/>
  <c r="C73" i="2" s="1"/>
  <c r="F66" i="2"/>
  <c r="F74" i="2" s="1"/>
  <c r="H74" i="2" s="1"/>
  <c r="C63" i="2" l="1"/>
  <c r="C71" i="2" s="1"/>
  <c r="C74" i="2" s="1"/>
  <c r="F67" i="2"/>
  <c r="F75" i="2" s="1"/>
  <c r="H75" i="2" s="1"/>
  <c r="H73" i="2" s="1"/>
  <c r="C66" i="2"/>
  <c r="G50" i="2"/>
  <c r="I38" i="2"/>
  <c r="G51" i="2"/>
  <c r="J5" i="3" l="1"/>
  <c r="J69" i="2"/>
  <c r="J3" i="3" s="1"/>
  <c r="F12" i="5"/>
  <c r="G12" i="5"/>
  <c r="H12" i="5"/>
  <c r="I12" i="5"/>
  <c r="J12" i="5"/>
  <c r="F5" i="5"/>
  <c r="G5" i="5"/>
  <c r="G4" i="5" s="1"/>
  <c r="H5" i="5"/>
  <c r="L5" i="5" s="1"/>
  <c r="I5" i="5"/>
  <c r="J5" i="5"/>
  <c r="J4" i="5" s="1"/>
  <c r="E12" i="5"/>
  <c r="L12" i="5" s="1"/>
  <c r="E5" i="5"/>
  <c r="J3" i="7" l="1"/>
  <c r="J8" i="7" s="1"/>
  <c r="J8" i="3"/>
  <c r="J5" i="7"/>
  <c r="J5" i="2"/>
  <c r="J19" i="2" s="1"/>
  <c r="J32" i="2" s="1"/>
  <c r="E4" i="5"/>
  <c r="I4" i="5"/>
  <c r="F4" i="5"/>
  <c r="H4" i="5"/>
  <c r="J3" i="2"/>
  <c r="J9" i="3" l="1"/>
  <c r="J7" i="3"/>
  <c r="J6" i="3"/>
  <c r="J9" i="7"/>
  <c r="J6" i="7"/>
  <c r="J7" i="7"/>
  <c r="J12" i="2"/>
  <c r="J10" i="2" s="1"/>
  <c r="J17" i="2"/>
  <c r="M4" i="5"/>
  <c r="L4" i="5"/>
  <c r="J6" i="4"/>
  <c r="J7" i="4" s="1"/>
  <c r="J8" i="4" s="1"/>
  <c r="J10" i="4" s="1"/>
  <c r="C5" i="4"/>
  <c r="C4" i="4"/>
  <c r="C5" i="3"/>
  <c r="C4" i="3"/>
  <c r="J7" i="2" l="1"/>
  <c r="J11" i="2"/>
  <c r="J9" i="2" s="1"/>
  <c r="J8" i="2"/>
  <c r="J6" i="2" s="1"/>
  <c r="J30" i="2"/>
  <c r="J39" i="2" s="1"/>
  <c r="J26" i="2"/>
  <c r="J9" i="4"/>
  <c r="J21" i="2" l="1"/>
  <c r="J24" i="2"/>
  <c r="J22" i="2"/>
  <c r="J25" i="2"/>
  <c r="J34" i="2"/>
  <c r="J35" i="2"/>
  <c r="J37" i="2"/>
  <c r="J38" i="2"/>
  <c r="R57" i="2"/>
  <c r="J36" i="2" l="1"/>
  <c r="J33" i="2"/>
  <c r="J23" i="2"/>
  <c r="J20" i="2"/>
  <c r="S47" i="2"/>
  <c r="S48" i="2"/>
  <c r="S49" i="2"/>
  <c r="S50" i="2"/>
  <c r="F44" i="2"/>
  <c r="R45" i="2"/>
  <c r="S51" i="2"/>
  <c r="S52" i="2"/>
  <c r="S44" i="2"/>
  <c r="S45" i="2" l="1"/>
  <c r="S54" i="2" s="1"/>
  <c r="S55" i="2" s="1"/>
  <c r="G49" i="2" l="1"/>
  <c r="C46" i="2" l="1"/>
  <c r="C49" i="2"/>
  <c r="C67" i="2"/>
  <c r="C75" i="2" s="1"/>
  <c r="G46" i="2"/>
  <c r="G45" i="2" l="1"/>
  <c r="I56" i="2" l="1"/>
  <c r="I55" i="2"/>
  <c r="G63" i="2" s="1"/>
  <c r="K55" i="2"/>
  <c r="J63" i="2" s="1"/>
  <c r="K56" i="2"/>
  <c r="J64" i="2" s="1"/>
  <c r="G64" i="2"/>
  <c r="G67" i="2" s="1"/>
  <c r="G66" i="2" l="1"/>
  <c r="G65" i="2" s="1"/>
  <c r="G62" i="2"/>
  <c r="J4" i="3" s="1"/>
  <c r="I5" i="4"/>
  <c r="J5" i="4" s="1"/>
  <c r="J4" i="4" s="1"/>
  <c r="J11" i="4" s="1"/>
  <c r="J10" i="3"/>
  <c r="J4" i="7" l="1"/>
  <c r="J10" i="7" s="1"/>
  <c r="J4" i="2"/>
  <c r="J18" i="2" s="1"/>
  <c r="J13" i="2"/>
  <c r="J14" i="2"/>
  <c r="J27" i="2" l="1"/>
  <c r="J31" i="2"/>
  <c r="J40" i="2" s="1"/>
</calcChain>
</file>

<file path=xl/sharedStrings.xml><?xml version="1.0" encoding="utf-8"?>
<sst xmlns="http://schemas.openxmlformats.org/spreadsheetml/2006/main" count="191" uniqueCount="109">
  <si>
    <t>Региони в преход</t>
  </si>
  <si>
    <t>По-слабо развити региони</t>
  </si>
  <si>
    <t>Очаквано участие на финансовия посредник</t>
  </si>
  <si>
    <t>Ефект на лоста</t>
  </si>
  <si>
    <t>%</t>
  </si>
  <si>
    <t>Приоритет 3</t>
  </si>
  <si>
    <t>СЦ IV</t>
  </si>
  <si>
    <t>евро</t>
  </si>
  <si>
    <t>НПР БЪЛГАРИЯ 2030</t>
  </si>
  <si>
    <t>ПРИОРИТЕТ 1. ОБРАЗОВАНИЕ И УМЕНИЯ</t>
  </si>
  <si>
    <t>EUR</t>
  </si>
  <si>
    <t>1.1.в Мотивация за учене</t>
  </si>
  <si>
    <t>1.2.б Академична подготовка на педагогическите специалисти</t>
  </si>
  <si>
    <t>BGN</t>
  </si>
  <si>
    <t xml:space="preserve">1.2.в Продължаваща квалификация на педагогическите специалисти </t>
  </si>
  <si>
    <t xml:space="preserve">1.3.б Приложимост на образованието за постигане на професионална реализация </t>
  </si>
  <si>
    <t xml:space="preserve">1.4.б Качество и приложимост на провежданите форми на учене през целия живот </t>
  </si>
  <si>
    <t>период</t>
  </si>
  <si>
    <t>2021-2030</t>
  </si>
  <si>
    <t>2021-2027</t>
  </si>
  <si>
    <t xml:space="preserve">1.5.б Образователни иновации </t>
  </si>
  <si>
    <t>ПО 2021-2027</t>
  </si>
  <si>
    <t>№</t>
  </si>
  <si>
    <t>недостиг за периода</t>
  </si>
  <si>
    <t>Процент на размера на ФИ от общия размер на средствата до крайните получатели по видове действия в обхвата на ФИ по приоритет 3 на ПО 2021-2027</t>
  </si>
  <si>
    <t>Размер на разходите за управление на Холдинговия фонд</t>
  </si>
  <si>
    <t>Размер на разходите за управление на Специфичния фонд</t>
  </si>
  <si>
    <t>2а</t>
  </si>
  <si>
    <t>2б</t>
  </si>
  <si>
    <t>Общ размер на финансовия продукт</t>
  </si>
  <si>
    <t>Финансов продукт по ПО 2021-2027</t>
  </si>
  <si>
    <t>Реален размер на средствата за крайните получатели от финансови инструменти по приоритет 3 на ПО 2021-2027</t>
  </si>
  <si>
    <t xml:space="preserve">Размер на средствата за финансови продукти под формата на заеми и гаранции по приоритет 3 на ПО 2021-2027 </t>
  </si>
  <si>
    <t>Заличен е редът с очакваното самоучастие на КП. То няма отношение към ливъриджа и не следва да се дефинира в Предварителната оценка.</t>
  </si>
  <si>
    <t>Финансов инструмент по ПО 2021-2027</t>
  </si>
  <si>
    <t xml:space="preserve">Размер на средствата за финансов инструмент по приоритет 3 на ПО 2021-2027 </t>
  </si>
  <si>
    <t>Реален размер на средствата за крайните получатели от финансов инструмент по приоритет 3 на ПО 2021-2027</t>
  </si>
  <si>
    <t>Код</t>
  </si>
  <si>
    <t>ОБЛАСТИ НА ПОЛИТИКИ И БЮДЖЕТНИ ПРОГРАМИ</t>
  </si>
  <si>
    <t>1700.00.00</t>
  </si>
  <si>
    <t>Общо разходи</t>
  </si>
  <si>
    <t>Политика в областта на всеобхватното, достъпно и качествено предучилищно и училищно образование. Учене през целия живот</t>
  </si>
  <si>
    <t>1700.01.00</t>
  </si>
  <si>
    <t>1700.01.01</t>
  </si>
  <si>
    <t>Бюджетна програма “Осигуряване на качеството в системата на предучилищното и училищното образование”</t>
  </si>
  <si>
    <t>1700.01.02</t>
  </si>
  <si>
    <t>Бюджетна програма „Улесняване на достъпа до образование. Приобщаващо образование”</t>
  </si>
  <si>
    <t>1700.01.03</t>
  </si>
  <si>
    <t>Бюджетна програма „Училищно образование”</t>
  </si>
  <si>
    <t>1700.01.04</t>
  </si>
  <si>
    <t>Бюджетна програма „Развитие на способностите на децата и учениците”</t>
  </si>
  <si>
    <t>1700.01.05</t>
  </si>
  <si>
    <t>1700.01.06</t>
  </si>
  <si>
    <t>Бюджетна програма „Образование на българите в чужбина”</t>
  </si>
  <si>
    <t>Бюджетна програма „Учене през целия живот”</t>
  </si>
  <si>
    <t>1700.02.00</t>
  </si>
  <si>
    <t>Политика в областта на равен достъп до качествено висше образование и развитие на научния потенциал</t>
  </si>
  <si>
    <t>1700.02.01</t>
  </si>
  <si>
    <t>Бюджетна програма „Подобряване на достъпа и повишаване на качеството във висшето образование”</t>
  </si>
  <si>
    <t>1700.02.02</t>
  </si>
  <si>
    <t>Бюджетна програма „Студентско подпомагане”</t>
  </si>
  <si>
    <t>1700.02.03</t>
  </si>
  <si>
    <t>Бюджетна програма „Международен образователен обмен”</t>
  </si>
  <si>
    <t>КЛЮЧОВИ ИНДИКАТОРИ ЗА ИЗПЪЛНЕНИЕ И ЦЕЛЕВИ СТОЙНОСТИ</t>
  </si>
  <si>
    <t>Мерна единица</t>
  </si>
  <si>
    <t>Целева стойност</t>
  </si>
  <si>
    <t xml:space="preserve">Бюджет 2021 г. </t>
  </si>
  <si>
    <t xml:space="preserve">Прогноза 2022 г. </t>
  </si>
  <si>
    <t>Прогноза 2023 г.</t>
  </si>
  <si>
    <t>Наименование на индикатора</t>
  </si>
  <si>
    <t>1. Дял на преждевременно напусналите образователната система</t>
  </si>
  <si>
    <t>процент (%)</t>
  </si>
  <si>
    <t>10,6%</t>
  </si>
  <si>
    <t>10,2%</t>
  </si>
  <si>
    <t>под 10,2%</t>
  </si>
  <si>
    <t>2. Дял на обхванатите в предучилищното образование деца на възраст от 4 г. до постъпване в първи клас от 87.8% през 2012 г. на 90 % през 2020 г.</t>
  </si>
  <si>
    <t>90,2%</t>
  </si>
  <si>
    <t>90,6%</t>
  </si>
  <si>
    <t>над 90,6%</t>
  </si>
  <si>
    <t>3. Дял на 15-годишните със слаби постижения по:</t>
  </si>
  <si>
    <t>3.1. четене от 39.4% през 2012 г. на 30% през 2020 г.</t>
  </si>
  <si>
    <t>28,0%</t>
  </si>
  <si>
    <t>27,6%</t>
  </si>
  <si>
    <t>под 27,6%</t>
  </si>
  <si>
    <t>3.2. математика от 43.8% през 2012 г. на 35% през 2020 г.</t>
  </si>
  <si>
    <t>34,8%</t>
  </si>
  <si>
    <t>З4,4%</t>
  </si>
  <si>
    <t>под 34,4%</t>
  </si>
  <si>
    <t>3.3. природни науки от 36.9% през 2012 г. на 30.0% през 2020 г.</t>
  </si>
  <si>
    <t>под 27,6</t>
  </si>
  <si>
    <t>4. Участие на населението на 25-64 навършени години в образование и обучение от 1.7% през 2012 г. на повече от 5% през 2020 г.</t>
  </si>
  <si>
    <t>5,1%</t>
  </si>
  <si>
    <t>5,4%</t>
  </si>
  <si>
    <t>над 5,4%</t>
  </si>
  <si>
    <t>36,2%</t>
  </si>
  <si>
    <t>36,6</t>
  </si>
  <si>
    <t>над 36,6</t>
  </si>
  <si>
    <t xml:space="preserve">1. Дял на 30-34 годишните със завършено висше образование (36%) </t>
  </si>
  <si>
    <t>3а</t>
  </si>
  <si>
    <t>3б</t>
  </si>
  <si>
    <t>БФП</t>
  </si>
  <si>
    <t>Размер на разходите за управление при дялово финансиране</t>
  </si>
  <si>
    <t>Размер на разходите за управление при дългово финансиране</t>
  </si>
  <si>
    <t>ФИ</t>
  </si>
  <si>
    <t>х</t>
  </si>
  <si>
    <t>1 бр. СП</t>
  </si>
  <si>
    <t>КП</t>
  </si>
  <si>
    <t>ср. за  СП</t>
  </si>
  <si>
    <t>бр. 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</si>
</sst>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2">
    <xf numFmtId="0" fontId="0" fillId="0" borderId="0" xfId="0"/>
    <xf numFmtId="9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center"/>
    </xf>
    <xf numFmtId="3" fontId="0" fillId="0" borderId="0" xfId="0" applyNumberFormat="1" applyFill="1" applyAlignment="1">
      <alignment vertical="center" wrapText="1"/>
    </xf>
    <xf numFmtId="0" fontId="6" fillId="0" borderId="0" xfId="0" applyFont="1"/>
    <xf numFmtId="0" fontId="5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/>
    <xf numFmtId="3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vertical="center" wrapText="1"/>
    </xf>
    <xf numFmtId="0" fontId="0" fillId="0" borderId="0" xfId="0" applyBorder="1"/>
    <xf numFmtId="9" fontId="0" fillId="0" borderId="0" xfId="0" applyNumberFormat="1" applyBorder="1"/>
    <xf numFmtId="0" fontId="9" fillId="0" borderId="0" xfId="0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0" fontId="0" fillId="0" borderId="1" xfId="1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64" fontId="10" fillId="2" borderId="0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165" fontId="11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165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165" fontId="12" fillId="0" borderId="1" xfId="0" applyNumberFormat="1" applyFont="1" applyBorder="1"/>
    <xf numFmtId="0" fontId="12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wrapText="1"/>
    </xf>
    <xf numFmtId="165" fontId="12" fillId="0" borderId="1" xfId="0" applyNumberFormat="1" applyFont="1" applyBorder="1" applyAlignment="1">
      <alignment horizontal="right" vertical="center"/>
    </xf>
    <xf numFmtId="9" fontId="11" fillId="0" borderId="0" xfId="1" applyFont="1" applyFill="1" applyBorder="1" applyAlignment="1">
      <alignment vertical="center"/>
    </xf>
    <xf numFmtId="9" fontId="11" fillId="0" borderId="0" xfId="1" applyNumberFormat="1" applyFont="1" applyFill="1" applyBorder="1" applyAlignment="1">
      <alignment vertical="center"/>
    </xf>
    <xf numFmtId="9" fontId="0" fillId="0" borderId="0" xfId="1" applyFont="1"/>
    <xf numFmtId="164" fontId="10" fillId="2" borderId="5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10" fillId="2" borderId="5" xfId="2" applyFont="1" applyFill="1" applyBorder="1" applyAlignment="1">
      <alignment horizontal="center" vertical="center" wrapText="1"/>
    </xf>
    <xf numFmtId="164" fontId="10" fillId="2" borderId="0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3" fontId="7" fillId="0" borderId="0" xfId="0" applyNumberFormat="1" applyFont="1"/>
    <xf numFmtId="0" fontId="14" fillId="0" borderId="0" xfId="0" applyFont="1" applyAlignment="1">
      <alignment horizontal="center" vertical="center"/>
    </xf>
    <xf numFmtId="9" fontId="14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vertical="center" wrapText="1"/>
    </xf>
    <xf numFmtId="10" fontId="0" fillId="0" borderId="0" xfId="1" applyNumberFormat="1" applyFont="1"/>
    <xf numFmtId="3" fontId="2" fillId="0" borderId="0" xfId="0" applyNumberFormat="1" applyFont="1" applyFill="1" applyAlignment="1">
      <alignment vertical="center"/>
    </xf>
    <xf numFmtId="3" fontId="0" fillId="0" borderId="0" xfId="0" applyNumberFormat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0" fillId="0" borderId="0" xfId="0" applyNumberFormat="1" applyFill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0" fillId="0" borderId="5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3" fontId="4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4" fontId="10" fillId="2" borderId="5" xfId="2" applyFont="1" applyFill="1" applyBorder="1" applyAlignment="1">
      <alignment horizontal="center" vertical="center" wrapText="1"/>
    </xf>
    <xf numFmtId="164" fontId="10" fillId="2" borderId="0" xfId="2" applyFont="1" applyFill="1" applyBorder="1" applyAlignment="1">
      <alignment horizontal="center" vertical="center" wrapText="1"/>
    </xf>
    <xf numFmtId="9" fontId="0" fillId="0" borderId="0" xfId="1" applyFont="1" applyAlignment="1">
      <alignment vertical="center"/>
    </xf>
    <xf numFmtId="3" fontId="2" fillId="0" borderId="0" xfId="0" applyNumberFormat="1" applyFont="1"/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0" fillId="0" borderId="0" xfId="0" applyNumberFormat="1"/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1\&#1052;&#1060;\&#1053;&#1072;&#1091;&#1082;&#1072;\02.04\&#1055;&#1088;&#1080;&#1083;&#1086;&#1078;&#1077;&#1085;&#1080;&#1077;%206%20-%20&#1060;&#1048;%20&#1085;&#1072;&#1091;&#1082;&#1072;%20&#1088;&#1077;&#1074;&#1080;&#1079;&#1080;&#1103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ИИДИТ"/>
      <sheetName val="дялово финансиране"/>
      <sheetName val="дългово финансиране"/>
    </sheetNames>
    <sheetDataSet>
      <sheetData sheetId="0" refreshError="1">
        <row r="7">
          <cell r="C7" t="str">
            <v>Финансиране от ЕС</v>
          </cell>
        </row>
        <row r="8">
          <cell r="C8" t="str">
            <v>Национално съфинансиране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82"/>
  <sheetViews>
    <sheetView tabSelected="1" workbookViewId="0"/>
  </sheetViews>
  <sheetFormatPr defaultRowHeight="15" x14ac:dyDescent="0.25"/>
  <cols>
    <col min="2" max="2" width="9.140625" style="6"/>
    <col min="3" max="3" width="10.140625" bestFit="1" customWidth="1"/>
    <col min="5" max="5" width="9.5703125" bestFit="1" customWidth="1"/>
    <col min="7" max="7" width="6.7109375" customWidth="1"/>
    <col min="8" max="8" width="18.28515625" customWidth="1"/>
    <col min="9" max="9" width="7.140625" bestFit="1" customWidth="1"/>
    <col min="10" max="10" width="12.5703125" customWidth="1"/>
    <col min="11" max="11" width="7.28515625" customWidth="1"/>
    <col min="12" max="12" width="10.140625" bestFit="1" customWidth="1"/>
    <col min="13" max="13" width="8.140625" customWidth="1"/>
    <col min="14" max="14" width="6.5703125" customWidth="1"/>
    <col min="15" max="15" width="8" customWidth="1"/>
    <col min="17" max="17" width="8.140625" customWidth="1"/>
    <col min="18" max="19" width="18" bestFit="1" customWidth="1"/>
  </cols>
  <sheetData>
    <row r="2" spans="2:19" x14ac:dyDescent="0.25">
      <c r="B2" s="20" t="s">
        <v>22</v>
      </c>
      <c r="C2" s="100" t="s">
        <v>34</v>
      </c>
      <c r="D2" s="100"/>
      <c r="E2" s="100"/>
      <c r="F2" s="100"/>
      <c r="G2" s="100"/>
      <c r="H2" s="100"/>
      <c r="I2" s="21"/>
      <c r="J2" s="22" t="s">
        <v>7</v>
      </c>
    </row>
    <row r="3" spans="2:19" ht="34.5" customHeight="1" x14ac:dyDescent="0.25">
      <c r="B3" s="23">
        <v>1</v>
      </c>
      <c r="C3" s="86" t="s">
        <v>35</v>
      </c>
      <c r="D3" s="87"/>
      <c r="E3" s="87"/>
      <c r="F3" s="87"/>
      <c r="G3" s="87"/>
      <c r="H3" s="88"/>
      <c r="I3" s="26"/>
      <c r="J3" s="25">
        <f>дялово!J3</f>
        <v>16760598.385714285</v>
      </c>
      <c r="O3" s="29"/>
      <c r="P3" s="29"/>
      <c r="Q3" s="29"/>
    </row>
    <row r="4" spans="2:19" x14ac:dyDescent="0.25">
      <c r="B4" s="24">
        <v>1.1000000000000001</v>
      </c>
      <c r="C4" s="102" t="str">
        <f>дялово!C4</f>
        <v>Финансиране от ЕС</v>
      </c>
      <c r="D4" s="103"/>
      <c r="E4" s="103"/>
      <c r="F4" s="103"/>
      <c r="G4" s="103"/>
      <c r="H4" s="104"/>
      <c r="I4" s="27"/>
      <c r="J4" s="28">
        <f>дялово!J4</f>
        <v>13305611.358352255</v>
      </c>
      <c r="O4" s="29"/>
      <c r="P4" s="30"/>
      <c r="Q4" s="29"/>
    </row>
    <row r="5" spans="2:19" x14ac:dyDescent="0.25">
      <c r="B5" s="24">
        <v>1.2</v>
      </c>
      <c r="C5" s="102" t="str">
        <f>дялово!C5</f>
        <v>Национално съфинансиране</v>
      </c>
      <c r="D5" s="103"/>
      <c r="E5" s="103"/>
      <c r="F5" s="103"/>
      <c r="G5" s="103"/>
      <c r="H5" s="104"/>
      <c r="I5" s="27"/>
      <c r="J5" s="28">
        <f>дялово!J5</f>
        <v>3454987.385714286</v>
      </c>
      <c r="K5" s="13"/>
      <c r="O5" s="31"/>
      <c r="P5" s="29"/>
      <c r="Q5" s="29"/>
    </row>
    <row r="6" spans="2:19" x14ac:dyDescent="0.25">
      <c r="B6" s="70">
        <v>2</v>
      </c>
      <c r="C6" s="96" t="s">
        <v>101</v>
      </c>
      <c r="D6" s="97"/>
      <c r="E6" s="97"/>
      <c r="F6" s="97"/>
      <c r="G6" s="97"/>
      <c r="H6" s="98"/>
      <c r="I6" s="79">
        <v>0.75</v>
      </c>
      <c r="J6" s="80">
        <f>J7+J8</f>
        <v>2314224.8817095039</v>
      </c>
      <c r="K6" s="13"/>
      <c r="O6" s="31"/>
      <c r="P6" s="29"/>
      <c r="Q6" s="29"/>
    </row>
    <row r="7" spans="2:19" x14ac:dyDescent="0.25">
      <c r="B7" s="37" t="s">
        <v>27</v>
      </c>
      <c r="C7" s="99" t="s">
        <v>25</v>
      </c>
      <c r="D7" s="99"/>
      <c r="E7" s="99"/>
      <c r="F7" s="99"/>
      <c r="G7" s="99"/>
      <c r="H7" s="99"/>
      <c r="I7" s="27">
        <f>дялово!I6</f>
        <v>7.0000000000000007E-2</v>
      </c>
      <c r="J7" s="28">
        <f>J12*I7*I6</f>
        <v>736344.28054393316</v>
      </c>
      <c r="K7" s="105"/>
      <c r="L7" s="106"/>
      <c r="M7" s="106"/>
      <c r="N7" s="106"/>
      <c r="O7" s="106"/>
      <c r="P7" s="106"/>
      <c r="Q7" s="106"/>
      <c r="R7" s="106"/>
      <c r="S7" s="106"/>
    </row>
    <row r="8" spans="2:19" x14ac:dyDescent="0.25">
      <c r="B8" s="37" t="s">
        <v>28</v>
      </c>
      <c r="C8" s="99" t="s">
        <v>26</v>
      </c>
      <c r="D8" s="99"/>
      <c r="E8" s="99"/>
      <c r="F8" s="99"/>
      <c r="G8" s="99"/>
      <c r="H8" s="99"/>
      <c r="I8" s="27">
        <f>дялово!I7</f>
        <v>0.15</v>
      </c>
      <c r="J8" s="28">
        <f>J12*I8*I6</f>
        <v>1577880.6011655706</v>
      </c>
      <c r="K8" s="36"/>
    </row>
    <row r="9" spans="2:19" x14ac:dyDescent="0.25">
      <c r="B9" s="68">
        <v>3</v>
      </c>
      <c r="C9" s="89" t="s">
        <v>102</v>
      </c>
      <c r="D9" s="90"/>
      <c r="E9" s="90"/>
      <c r="F9" s="90"/>
      <c r="G9" s="90"/>
      <c r="H9" s="91"/>
      <c r="I9" s="79">
        <v>0.25</v>
      </c>
      <c r="J9" s="80">
        <f>J10+J11</f>
        <v>420768.16031081893</v>
      </c>
      <c r="K9" s="36"/>
    </row>
    <row r="10" spans="2:19" x14ac:dyDescent="0.25">
      <c r="B10" s="68" t="s">
        <v>98</v>
      </c>
      <c r="C10" s="92" t="str">
        <f>C7</f>
        <v>Размер на разходите за управление на Холдинговия фонд</v>
      </c>
      <c r="D10" s="93"/>
      <c r="E10" s="93"/>
      <c r="F10" s="93"/>
      <c r="G10" s="93"/>
      <c r="H10" s="94"/>
      <c r="I10" s="27">
        <f>дългово!I6</f>
        <v>0.05</v>
      </c>
      <c r="J10" s="28">
        <f>J12*I10*I9</f>
        <v>175320.06679617453</v>
      </c>
      <c r="K10" s="36"/>
    </row>
    <row r="11" spans="2:19" x14ac:dyDescent="0.25">
      <c r="B11" s="68" t="s">
        <v>99</v>
      </c>
      <c r="C11" s="92" t="str">
        <f>C8</f>
        <v>Размер на разходите за управление на Специфичния фонд</v>
      </c>
      <c r="D11" s="93"/>
      <c r="E11" s="93"/>
      <c r="F11" s="93"/>
      <c r="G11" s="93"/>
      <c r="H11" s="94"/>
      <c r="I11" s="27">
        <f>дългово!I7</f>
        <v>7.0000000000000007E-2</v>
      </c>
      <c r="J11" s="28">
        <f>J12*I9*I11</f>
        <v>245448.09351464437</v>
      </c>
      <c r="K11" s="36"/>
    </row>
    <row r="12" spans="2:19" ht="30.75" customHeight="1" x14ac:dyDescent="0.25">
      <c r="B12" s="37">
        <v>4</v>
      </c>
      <c r="C12" s="95" t="s">
        <v>36</v>
      </c>
      <c r="D12" s="95"/>
      <c r="E12" s="95"/>
      <c r="F12" s="95"/>
      <c r="G12" s="95"/>
      <c r="H12" s="95"/>
      <c r="I12" s="26"/>
      <c r="J12" s="28">
        <f>J3/(1+I6*(I7+I8)+I9*(I10+I11))</f>
        <v>14025605.343693962</v>
      </c>
      <c r="K12" s="36"/>
      <c r="L12" s="19"/>
    </row>
    <row r="13" spans="2:19" x14ac:dyDescent="0.25">
      <c r="B13" s="33">
        <v>5</v>
      </c>
      <c r="C13" s="86" t="s">
        <v>3</v>
      </c>
      <c r="D13" s="87"/>
      <c r="E13" s="87"/>
      <c r="F13" s="87"/>
      <c r="G13" s="87"/>
      <c r="H13" s="88"/>
      <c r="I13" s="24"/>
      <c r="J13" s="35">
        <f>J12/J4</f>
        <v>1.0541120558800743</v>
      </c>
      <c r="O13" s="31"/>
      <c r="P13" s="29"/>
    </row>
    <row r="14" spans="2:19" ht="46.5" hidden="1" customHeight="1" x14ac:dyDescent="0.25">
      <c r="B14" s="23">
        <v>11</v>
      </c>
      <c r="C14" s="114" t="s">
        <v>24</v>
      </c>
      <c r="D14" s="115"/>
      <c r="E14" s="115"/>
      <c r="F14" s="115"/>
      <c r="G14" s="115"/>
      <c r="H14" s="116"/>
      <c r="I14" s="24" t="s">
        <v>4</v>
      </c>
      <c r="J14" s="34" t="e">
        <f>#REF!/#REF!</f>
        <v>#REF!</v>
      </c>
      <c r="O14" s="31"/>
      <c r="P14" s="29"/>
    </row>
    <row r="15" spans="2:19" x14ac:dyDescent="0.25">
      <c r="B15" s="5"/>
      <c r="C15" s="4"/>
      <c r="D15" s="4"/>
      <c r="E15" s="4"/>
      <c r="F15" s="4"/>
      <c r="G15" s="4"/>
      <c r="H15" s="4"/>
      <c r="I15" s="4"/>
      <c r="J15" s="2"/>
      <c r="O15" s="29"/>
      <c r="P15" s="29"/>
    </row>
    <row r="16" spans="2:19" x14ac:dyDescent="0.25">
      <c r="B16" s="20" t="s">
        <v>22</v>
      </c>
      <c r="C16" s="100" t="s">
        <v>34</v>
      </c>
      <c r="D16" s="100"/>
      <c r="E16" s="100"/>
      <c r="F16" s="100"/>
      <c r="G16" s="100"/>
      <c r="H16" s="100"/>
      <c r="I16" s="69"/>
      <c r="J16" s="22" t="s">
        <v>7</v>
      </c>
      <c r="O16" s="29"/>
      <c r="P16" s="29"/>
    </row>
    <row r="17" spans="2:16" x14ac:dyDescent="0.25">
      <c r="B17" s="70">
        <v>1</v>
      </c>
      <c r="C17" s="86" t="s">
        <v>35</v>
      </c>
      <c r="D17" s="87"/>
      <c r="E17" s="87"/>
      <c r="F17" s="87"/>
      <c r="G17" s="87"/>
      <c r="H17" s="88"/>
      <c r="I17" s="26"/>
      <c r="J17" s="25">
        <f>J3</f>
        <v>16760598.385714285</v>
      </c>
      <c r="O17" s="29"/>
      <c r="P17" s="29"/>
    </row>
    <row r="18" spans="2:16" x14ac:dyDescent="0.25">
      <c r="B18" s="24">
        <v>1.1000000000000001</v>
      </c>
      <c r="C18" s="102" t="str">
        <f>C4</f>
        <v>Финансиране от ЕС</v>
      </c>
      <c r="D18" s="103"/>
      <c r="E18" s="103"/>
      <c r="F18" s="103"/>
      <c r="G18" s="103"/>
      <c r="H18" s="104"/>
      <c r="I18" s="27"/>
      <c r="J18" s="28">
        <f>J4</f>
        <v>13305611.358352255</v>
      </c>
      <c r="O18" s="29"/>
      <c r="P18" s="29"/>
    </row>
    <row r="19" spans="2:16" x14ac:dyDescent="0.25">
      <c r="B19" s="24">
        <v>1.2</v>
      </c>
      <c r="C19" s="102" t="str">
        <f>C5</f>
        <v>Национално съфинансиране</v>
      </c>
      <c r="D19" s="103"/>
      <c r="E19" s="103"/>
      <c r="F19" s="103"/>
      <c r="G19" s="103"/>
      <c r="H19" s="104"/>
      <c r="I19" s="27"/>
      <c r="J19" s="28">
        <f>J5</f>
        <v>3454987.385714286</v>
      </c>
      <c r="O19" s="29"/>
      <c r="P19" s="29"/>
    </row>
    <row r="20" spans="2:16" x14ac:dyDescent="0.25">
      <c r="B20" s="70">
        <v>2</v>
      </c>
      <c r="C20" s="96" t="s">
        <v>101</v>
      </c>
      <c r="D20" s="97"/>
      <c r="E20" s="97"/>
      <c r="F20" s="97"/>
      <c r="G20" s="97"/>
      <c r="H20" s="98"/>
      <c r="I20" s="79">
        <v>0.5</v>
      </c>
      <c r="J20" s="80">
        <f>J21+J22</f>
        <v>1575782.754212454</v>
      </c>
      <c r="O20" s="29"/>
      <c r="P20" s="29"/>
    </row>
    <row r="21" spans="2:16" x14ac:dyDescent="0.25">
      <c r="B21" s="68" t="s">
        <v>27</v>
      </c>
      <c r="C21" s="99" t="s">
        <v>25</v>
      </c>
      <c r="D21" s="99"/>
      <c r="E21" s="99"/>
      <c r="F21" s="99"/>
      <c r="G21" s="99"/>
      <c r="H21" s="99"/>
      <c r="I21" s="27">
        <f>I7</f>
        <v>7.0000000000000007E-2</v>
      </c>
      <c r="J21" s="28">
        <f>J26*I21*I20</f>
        <v>501385.42179487174</v>
      </c>
      <c r="O21" s="29"/>
      <c r="P21" s="29"/>
    </row>
    <row r="22" spans="2:16" x14ac:dyDescent="0.25">
      <c r="B22" s="68" t="s">
        <v>28</v>
      </c>
      <c r="C22" s="99" t="s">
        <v>26</v>
      </c>
      <c r="D22" s="99"/>
      <c r="E22" s="99"/>
      <c r="F22" s="99"/>
      <c r="G22" s="99"/>
      <c r="H22" s="99"/>
      <c r="I22" s="27">
        <f>I8</f>
        <v>0.15</v>
      </c>
      <c r="J22" s="28">
        <f>J26*I22*I20</f>
        <v>1074397.3324175822</v>
      </c>
      <c r="O22" s="29"/>
      <c r="P22" s="29"/>
    </row>
    <row r="23" spans="2:16" x14ac:dyDescent="0.25">
      <c r="B23" s="68">
        <v>3</v>
      </c>
      <c r="C23" s="89" t="s">
        <v>102</v>
      </c>
      <c r="D23" s="90"/>
      <c r="E23" s="90"/>
      <c r="F23" s="90"/>
      <c r="G23" s="90"/>
      <c r="H23" s="91"/>
      <c r="I23" s="79">
        <v>0.5</v>
      </c>
      <c r="J23" s="80">
        <f>J24+J25</f>
        <v>859517.86593406578</v>
      </c>
      <c r="O23" s="29"/>
      <c r="P23" s="29"/>
    </row>
    <row r="24" spans="2:16" x14ac:dyDescent="0.25">
      <c r="B24" s="68" t="s">
        <v>98</v>
      </c>
      <c r="C24" s="92" t="str">
        <f>C21</f>
        <v>Размер на разходите за управление на Холдинговия фонд</v>
      </c>
      <c r="D24" s="93"/>
      <c r="E24" s="93"/>
      <c r="F24" s="93"/>
      <c r="G24" s="93"/>
      <c r="H24" s="94"/>
      <c r="I24" s="27">
        <f>I10</f>
        <v>0.05</v>
      </c>
      <c r="J24" s="28">
        <f>J26*I24*I23</f>
        <v>358132.44413919409</v>
      </c>
      <c r="O24" s="29"/>
      <c r="P24" s="29"/>
    </row>
    <row r="25" spans="2:16" x14ac:dyDescent="0.25">
      <c r="B25" s="68" t="s">
        <v>99</v>
      </c>
      <c r="C25" s="92" t="str">
        <f>C22</f>
        <v>Размер на разходите за управление на Специфичния фонд</v>
      </c>
      <c r="D25" s="93"/>
      <c r="E25" s="93"/>
      <c r="F25" s="93"/>
      <c r="G25" s="93"/>
      <c r="H25" s="94"/>
      <c r="I25" s="27">
        <f>I11</f>
        <v>7.0000000000000007E-2</v>
      </c>
      <c r="J25" s="28">
        <f>I25*I23*J26</f>
        <v>501385.42179487174</v>
      </c>
      <c r="O25" s="29"/>
      <c r="P25" s="29"/>
    </row>
    <row r="26" spans="2:16" ht="30.75" customHeight="1" x14ac:dyDescent="0.25">
      <c r="B26" s="68">
        <v>4</v>
      </c>
      <c r="C26" s="95" t="s">
        <v>36</v>
      </c>
      <c r="D26" s="95"/>
      <c r="E26" s="95"/>
      <c r="F26" s="95"/>
      <c r="G26" s="95"/>
      <c r="H26" s="95"/>
      <c r="I26" s="26"/>
      <c r="J26" s="28">
        <f>J17/(1+I20*(I21+I22)+I23*(I24+I25))</f>
        <v>14325297.765567763</v>
      </c>
      <c r="L26" s="19"/>
      <c r="O26" s="29"/>
      <c r="P26" s="29"/>
    </row>
    <row r="27" spans="2:16" x14ac:dyDescent="0.25">
      <c r="B27" s="70">
        <v>5</v>
      </c>
      <c r="C27" s="86" t="s">
        <v>3</v>
      </c>
      <c r="D27" s="87"/>
      <c r="E27" s="87"/>
      <c r="F27" s="87"/>
      <c r="G27" s="87"/>
      <c r="H27" s="88"/>
      <c r="I27" s="24"/>
      <c r="J27" s="35">
        <f>J26/J18</f>
        <v>1.0766358177578534</v>
      </c>
      <c r="O27" s="29"/>
      <c r="P27" s="29"/>
    </row>
    <row r="28" spans="2:16" x14ac:dyDescent="0.25">
      <c r="B28" s="5"/>
      <c r="C28" s="71"/>
      <c r="D28" s="71"/>
      <c r="E28" s="71"/>
      <c r="F28" s="71"/>
      <c r="G28" s="71"/>
      <c r="H28" s="71"/>
      <c r="I28" s="71"/>
      <c r="J28" s="2"/>
      <c r="O28" s="29"/>
      <c r="P28" s="29"/>
    </row>
    <row r="29" spans="2:16" ht="15" customHeight="1" x14ac:dyDescent="0.25">
      <c r="B29" s="20" t="s">
        <v>22</v>
      </c>
      <c r="C29" s="137" t="s">
        <v>34</v>
      </c>
      <c r="D29" s="138"/>
      <c r="E29" s="138"/>
      <c r="F29" s="138"/>
      <c r="G29" s="138"/>
      <c r="H29" s="139"/>
      <c r="I29" s="76"/>
      <c r="J29" s="22" t="s">
        <v>7</v>
      </c>
      <c r="O29" s="29"/>
      <c r="P29" s="29"/>
    </row>
    <row r="30" spans="2:16" ht="30" customHeight="1" x14ac:dyDescent="0.25">
      <c r="B30" s="74">
        <v>1</v>
      </c>
      <c r="C30" s="86" t="s">
        <v>35</v>
      </c>
      <c r="D30" s="87"/>
      <c r="E30" s="87"/>
      <c r="F30" s="87"/>
      <c r="G30" s="87"/>
      <c r="H30" s="88"/>
      <c r="I30" s="26"/>
      <c r="J30" s="25">
        <f>J17</f>
        <v>16760598.385714285</v>
      </c>
      <c r="O30" s="29"/>
      <c r="P30" s="29"/>
    </row>
    <row r="31" spans="2:16" x14ac:dyDescent="0.25">
      <c r="B31" s="24">
        <v>1.1000000000000001</v>
      </c>
      <c r="C31" s="102" t="str">
        <f>C18</f>
        <v>Финансиране от ЕС</v>
      </c>
      <c r="D31" s="103"/>
      <c r="E31" s="103"/>
      <c r="F31" s="103"/>
      <c r="G31" s="103"/>
      <c r="H31" s="104"/>
      <c r="I31" s="27"/>
      <c r="J31" s="28">
        <f>J18</f>
        <v>13305611.358352255</v>
      </c>
      <c r="O31" s="29"/>
      <c r="P31" s="29"/>
    </row>
    <row r="32" spans="2:16" x14ac:dyDescent="0.25">
      <c r="B32" s="24">
        <v>1.2</v>
      </c>
      <c r="C32" s="102" t="str">
        <f>C19</f>
        <v>Национално съфинансиране</v>
      </c>
      <c r="D32" s="103"/>
      <c r="E32" s="103"/>
      <c r="F32" s="103"/>
      <c r="G32" s="103"/>
      <c r="H32" s="104"/>
      <c r="I32" s="27"/>
      <c r="J32" s="28">
        <f>J19</f>
        <v>3454987.385714286</v>
      </c>
      <c r="O32" s="29"/>
      <c r="P32" s="29"/>
    </row>
    <row r="33" spans="2:19" x14ac:dyDescent="0.25">
      <c r="B33" s="74">
        <v>2</v>
      </c>
      <c r="C33" s="96" t="s">
        <v>101</v>
      </c>
      <c r="D33" s="97"/>
      <c r="E33" s="97"/>
      <c r="F33" s="97"/>
      <c r="G33" s="97"/>
      <c r="H33" s="98"/>
      <c r="I33" s="79">
        <v>0.25</v>
      </c>
      <c r="J33" s="80">
        <f>J34+J35</f>
        <v>805094.24560199608</v>
      </c>
      <c r="O33" s="29"/>
      <c r="P33" s="29"/>
    </row>
    <row r="34" spans="2:19" x14ac:dyDescent="0.25">
      <c r="B34" s="75" t="s">
        <v>27</v>
      </c>
      <c r="C34" s="92" t="s">
        <v>25</v>
      </c>
      <c r="D34" s="93"/>
      <c r="E34" s="93"/>
      <c r="F34" s="93"/>
      <c r="G34" s="93"/>
      <c r="H34" s="94"/>
      <c r="I34" s="27">
        <f>I21</f>
        <v>7.0000000000000007E-2</v>
      </c>
      <c r="J34" s="28">
        <f>J39*I34*I33</f>
        <v>256166.35087336245</v>
      </c>
      <c r="O34" s="29"/>
      <c r="P34" s="29"/>
    </row>
    <row r="35" spans="2:19" x14ac:dyDescent="0.25">
      <c r="B35" s="75" t="s">
        <v>28</v>
      </c>
      <c r="C35" s="92" t="s">
        <v>26</v>
      </c>
      <c r="D35" s="93"/>
      <c r="E35" s="93"/>
      <c r="F35" s="93"/>
      <c r="G35" s="93"/>
      <c r="H35" s="94"/>
      <c r="I35" s="27">
        <f>I22</f>
        <v>0.15</v>
      </c>
      <c r="J35" s="28">
        <f>J39*I35*I33</f>
        <v>548927.89472863369</v>
      </c>
      <c r="O35" s="29"/>
      <c r="P35" s="29"/>
    </row>
    <row r="36" spans="2:19" x14ac:dyDescent="0.25">
      <c r="B36" s="75">
        <v>3</v>
      </c>
      <c r="C36" s="89" t="s">
        <v>102</v>
      </c>
      <c r="D36" s="90"/>
      <c r="E36" s="90"/>
      <c r="F36" s="90"/>
      <c r="G36" s="90"/>
      <c r="H36" s="91"/>
      <c r="I36" s="79">
        <v>0.75</v>
      </c>
      <c r="J36" s="80">
        <f>J37+J38</f>
        <v>1317426.9473487211</v>
      </c>
      <c r="O36" s="29"/>
      <c r="P36" s="29"/>
    </row>
    <row r="37" spans="2:19" x14ac:dyDescent="0.25">
      <c r="B37" s="75" t="s">
        <v>98</v>
      </c>
      <c r="C37" s="92" t="str">
        <f>C34</f>
        <v>Размер на разходите за управление на Холдинговия фонд</v>
      </c>
      <c r="D37" s="93"/>
      <c r="E37" s="93"/>
      <c r="F37" s="93"/>
      <c r="G37" s="93"/>
      <c r="H37" s="94"/>
      <c r="I37" s="27">
        <f>I24</f>
        <v>0.05</v>
      </c>
      <c r="J37" s="28">
        <f>J39*I37*I36</f>
        <v>548927.89472863381</v>
      </c>
      <c r="O37" s="29"/>
      <c r="P37" s="29"/>
    </row>
    <row r="38" spans="2:19" x14ac:dyDescent="0.25">
      <c r="B38" s="75" t="s">
        <v>99</v>
      </c>
      <c r="C38" s="92" t="str">
        <f>C35</f>
        <v>Размер на разходите за управление на Специфичния фонд</v>
      </c>
      <c r="D38" s="93"/>
      <c r="E38" s="93"/>
      <c r="F38" s="93"/>
      <c r="G38" s="93"/>
      <c r="H38" s="94"/>
      <c r="I38" s="27">
        <f>I25</f>
        <v>7.0000000000000007E-2</v>
      </c>
      <c r="J38" s="28">
        <f>J39*I38*I36</f>
        <v>768499.05262008728</v>
      </c>
      <c r="L38" s="81"/>
      <c r="O38" s="29"/>
      <c r="P38" s="29"/>
    </row>
    <row r="39" spans="2:19" ht="30" customHeight="1" x14ac:dyDescent="0.25">
      <c r="B39" s="75">
        <v>4</v>
      </c>
      <c r="C39" s="134" t="s">
        <v>36</v>
      </c>
      <c r="D39" s="135"/>
      <c r="E39" s="135"/>
      <c r="F39" s="135"/>
      <c r="G39" s="135"/>
      <c r="H39" s="136"/>
      <c r="I39" s="26"/>
      <c r="J39" s="28">
        <f>J30/(1+I33*(I34+I35)+I36*(I37+I38))</f>
        <v>14638077.192763567</v>
      </c>
      <c r="O39" s="29"/>
      <c r="P39" s="29"/>
    </row>
    <row r="40" spans="2:19" ht="15" customHeight="1" x14ac:dyDescent="0.25">
      <c r="B40" s="74">
        <v>5</v>
      </c>
      <c r="C40" s="86" t="s">
        <v>3</v>
      </c>
      <c r="D40" s="87"/>
      <c r="E40" s="87"/>
      <c r="F40" s="87"/>
      <c r="G40" s="87"/>
      <c r="H40" s="88"/>
      <c r="I40" s="24"/>
      <c r="J40" s="35">
        <f>J39/J31</f>
        <v>1.1001431500233088</v>
      </c>
      <c r="O40" s="29"/>
      <c r="P40" s="29"/>
    </row>
    <row r="41" spans="2:19" x14ac:dyDescent="0.25">
      <c r="B41" s="5"/>
      <c r="C41" s="71"/>
      <c r="D41" s="71"/>
      <c r="E41" s="71"/>
      <c r="F41" s="71"/>
      <c r="G41" s="71"/>
      <c r="H41" s="71"/>
      <c r="I41" s="71"/>
      <c r="J41" s="2"/>
      <c r="O41" s="29"/>
      <c r="P41" s="29"/>
    </row>
    <row r="42" spans="2:19" x14ac:dyDescent="0.25">
      <c r="B42" s="5"/>
      <c r="C42" s="113"/>
      <c r="D42" s="113"/>
      <c r="E42" s="113"/>
      <c r="F42" s="113"/>
      <c r="G42" s="113"/>
      <c r="H42" s="113"/>
      <c r="I42" s="3"/>
      <c r="J42" s="2"/>
    </row>
    <row r="43" spans="2:19" x14ac:dyDescent="0.25">
      <c r="B43" s="5"/>
      <c r="C43" s="113"/>
      <c r="D43" s="113"/>
      <c r="E43" s="113"/>
      <c r="F43" s="113"/>
      <c r="G43" s="113"/>
      <c r="H43" s="113"/>
      <c r="I43" s="3"/>
      <c r="J43" s="2"/>
      <c r="L43" s="14" t="s">
        <v>8</v>
      </c>
      <c r="S43">
        <v>1.95583</v>
      </c>
    </row>
    <row r="44" spans="2:19" ht="18.75" x14ac:dyDescent="0.3">
      <c r="B44" s="5"/>
      <c r="C44" s="112" t="s">
        <v>21</v>
      </c>
      <c r="D44" s="112"/>
      <c r="E44" s="112"/>
      <c r="F44" s="17" t="str">
        <f>F45</f>
        <v>EUR</v>
      </c>
      <c r="G44" s="107">
        <v>977697187</v>
      </c>
      <c r="H44" s="107"/>
      <c r="I44" s="3"/>
      <c r="J44" s="2"/>
      <c r="R44" s="17" t="s">
        <v>13</v>
      </c>
      <c r="S44" s="17" t="str">
        <f>F45</f>
        <v>EUR</v>
      </c>
    </row>
    <row r="45" spans="2:19" ht="18.75" x14ac:dyDescent="0.3">
      <c r="C45" s="9" t="s">
        <v>5</v>
      </c>
      <c r="F45" s="17" t="s">
        <v>10</v>
      </c>
      <c r="G45" s="107">
        <f>G46+G49</f>
        <v>392531998.06722689</v>
      </c>
      <c r="H45" s="107"/>
      <c r="K45" s="9" t="s">
        <v>9</v>
      </c>
      <c r="R45" s="18">
        <f>SUM(R47:R52)</f>
        <v>2235000000</v>
      </c>
      <c r="S45" s="18">
        <f>SUM(S47:S52)</f>
        <v>1142737354.4735484</v>
      </c>
    </row>
    <row r="46" spans="2:19" x14ac:dyDescent="0.25">
      <c r="C46" s="8" t="str">
        <f>C54</f>
        <v>Финансиране от ЕС</v>
      </c>
      <c r="G46" s="108">
        <f>G47+G48</f>
        <v>314252600</v>
      </c>
      <c r="H46" s="109"/>
    </row>
    <row r="47" spans="2:19" x14ac:dyDescent="0.25">
      <c r="C47" s="10" t="s">
        <v>0</v>
      </c>
      <c r="G47" s="83">
        <f>G55</f>
        <v>90531459</v>
      </c>
      <c r="H47" s="110"/>
      <c r="K47" s="15" t="s">
        <v>11</v>
      </c>
      <c r="P47" s="2"/>
      <c r="R47" s="16">
        <v>565000000</v>
      </c>
      <c r="S47" s="16">
        <f t="shared" ref="S47:S52" si="0">R47/S$43</f>
        <v>288879912.87586343</v>
      </c>
    </row>
    <row r="48" spans="2:19" x14ac:dyDescent="0.25">
      <c r="C48" s="10" t="s">
        <v>1</v>
      </c>
      <c r="G48" s="83">
        <f>G56</f>
        <v>223721141</v>
      </c>
      <c r="H48" s="110"/>
      <c r="K48" s="15" t="s">
        <v>12</v>
      </c>
      <c r="R48" s="16">
        <v>30000000</v>
      </c>
      <c r="S48" s="16">
        <f t="shared" si="0"/>
        <v>15338756.435886554</v>
      </c>
    </row>
    <row r="49" spans="3:19" x14ac:dyDescent="0.25">
      <c r="C49" s="8" t="str">
        <f>C57</f>
        <v>Национално съфинансиране</v>
      </c>
      <c r="G49" s="108">
        <f>G50+G51</f>
        <v>78279398.067226887</v>
      </c>
      <c r="H49" s="109"/>
      <c r="K49" s="15" t="s">
        <v>14</v>
      </c>
      <c r="R49" s="16">
        <v>35000000</v>
      </c>
      <c r="S49" s="16">
        <f t="shared" si="0"/>
        <v>17895215.841867648</v>
      </c>
    </row>
    <row r="50" spans="3:19" x14ac:dyDescent="0.25">
      <c r="C50" s="10" t="s">
        <v>0</v>
      </c>
      <c r="F50" s="1">
        <v>0.3</v>
      </c>
      <c r="G50" s="83">
        <f>G58</f>
        <v>38799196.714285716</v>
      </c>
      <c r="H50" s="110"/>
      <c r="K50" s="15" t="s">
        <v>15</v>
      </c>
      <c r="R50" s="16">
        <v>745000000</v>
      </c>
      <c r="S50" s="16">
        <f t="shared" si="0"/>
        <v>380912451.4911828</v>
      </c>
    </row>
    <row r="51" spans="3:19" x14ac:dyDescent="0.25">
      <c r="C51" s="10" t="s">
        <v>1</v>
      </c>
      <c r="F51" s="1">
        <v>0.15</v>
      </c>
      <c r="G51" s="83">
        <f>G59</f>
        <v>39480201.352941178</v>
      </c>
      <c r="H51" s="110"/>
      <c r="K51" s="15" t="s">
        <v>16</v>
      </c>
      <c r="R51" s="16">
        <v>120000000</v>
      </c>
      <c r="S51" s="16">
        <f t="shared" si="0"/>
        <v>61355025.743546218</v>
      </c>
    </row>
    <row r="52" spans="3:19" ht="14.25" customHeight="1" x14ac:dyDescent="0.3">
      <c r="C52" s="9"/>
      <c r="K52" s="15" t="s">
        <v>20</v>
      </c>
      <c r="R52" s="16">
        <v>740000000</v>
      </c>
      <c r="S52" s="16">
        <f t="shared" si="0"/>
        <v>378355992.08520168</v>
      </c>
    </row>
    <row r="53" spans="3:19" x14ac:dyDescent="0.25">
      <c r="C53" s="7" t="s">
        <v>6</v>
      </c>
      <c r="G53" s="11"/>
      <c r="H53" s="11"/>
    </row>
    <row r="54" spans="3:19" x14ac:dyDescent="0.25">
      <c r="C54" s="8" t="str">
        <f>C18</f>
        <v>Финансиране от ЕС</v>
      </c>
      <c r="D54" s="8"/>
      <c r="G54" s="84">
        <f>G55+G56</f>
        <v>314252600</v>
      </c>
      <c r="H54" s="84"/>
      <c r="J54" s="78" t="s">
        <v>100</v>
      </c>
      <c r="Q54" t="s">
        <v>17</v>
      </c>
      <c r="R54" s="4" t="s">
        <v>18</v>
      </c>
      <c r="S54" s="19">
        <f>S45</f>
        <v>1142737354.4735484</v>
      </c>
    </row>
    <row r="55" spans="3:19" ht="18.75" x14ac:dyDescent="0.3">
      <c r="C55" t="str">
        <f>C47</f>
        <v>Региони в преход</v>
      </c>
      <c r="G55" s="83">
        <v>90531459</v>
      </c>
      <c r="H55" s="83"/>
      <c r="I55" s="66">
        <f>G55/G45</f>
        <v>0.23063459653165691</v>
      </c>
      <c r="J55" s="77">
        <f>G55+G58</f>
        <v>129330655.71428572</v>
      </c>
      <c r="K55" s="66">
        <f>J55/G45</f>
        <v>0.32947799504522413</v>
      </c>
      <c r="P55" s="107" t="s">
        <v>17</v>
      </c>
      <c r="Q55" s="107"/>
      <c r="R55" s="12" t="s">
        <v>19</v>
      </c>
      <c r="S55" s="18">
        <f>S54/10*7</f>
        <v>799916148.13148391</v>
      </c>
    </row>
    <row r="56" spans="3:19" x14ac:dyDescent="0.25">
      <c r="C56" t="s">
        <v>1</v>
      </c>
      <c r="G56" s="83">
        <v>223721141</v>
      </c>
      <c r="H56" s="83"/>
      <c r="I56" s="66">
        <f>G56/G45</f>
        <v>0.56994370421155949</v>
      </c>
      <c r="J56" s="19">
        <f>G56+G59</f>
        <v>263201342.35294119</v>
      </c>
      <c r="K56" s="66">
        <f>J56/G45</f>
        <v>0.67052200495477587</v>
      </c>
    </row>
    <row r="57" spans="3:19" ht="18.75" x14ac:dyDescent="0.3">
      <c r="C57" s="8" t="str">
        <f>C32</f>
        <v>Национално съфинансиране</v>
      </c>
      <c r="D57" s="8"/>
      <c r="E57" s="8"/>
      <c r="G57" s="84">
        <f>G58+G59</f>
        <v>78279398.067226887</v>
      </c>
      <c r="H57" s="84"/>
      <c r="N57" s="111" t="s">
        <v>23</v>
      </c>
      <c r="O57" s="111"/>
      <c r="P57" s="111"/>
      <c r="Q57" s="111"/>
      <c r="R57" s="32" t="str">
        <f>R55</f>
        <v>2021-2027</v>
      </c>
      <c r="S57" s="18">
        <v>750000000</v>
      </c>
    </row>
    <row r="58" spans="3:19" x14ac:dyDescent="0.25">
      <c r="C58" t="str">
        <f>C55</f>
        <v>Региони в преход</v>
      </c>
      <c r="F58" s="1">
        <f>F50</f>
        <v>0.3</v>
      </c>
      <c r="G58" s="85">
        <f>G55*F58/(1-F58)</f>
        <v>38799196.714285716</v>
      </c>
      <c r="H58" s="85"/>
    </row>
    <row r="59" spans="3:19" x14ac:dyDescent="0.25">
      <c r="C59" t="str">
        <f>C51</f>
        <v>По-слабо развити региони</v>
      </c>
      <c r="F59" s="1">
        <f>F51</f>
        <v>0.15</v>
      </c>
      <c r="G59" s="85">
        <f>G56*F59/(1-F59)</f>
        <v>39480201.352941178</v>
      </c>
      <c r="H59" s="85"/>
    </row>
    <row r="60" spans="3:19" x14ac:dyDescent="0.25">
      <c r="G60" s="11"/>
      <c r="H60" s="11"/>
    </row>
    <row r="61" spans="3:19" hidden="1" x14ac:dyDescent="0.25">
      <c r="C61" s="7" t="s">
        <v>103</v>
      </c>
      <c r="G61" s="11"/>
      <c r="H61" s="11"/>
      <c r="J61" s="82">
        <v>16620000</v>
      </c>
    </row>
    <row r="62" spans="3:19" hidden="1" x14ac:dyDescent="0.25">
      <c r="C62" s="8" t="str">
        <f>C54</f>
        <v>Финансиране от ЕС</v>
      </c>
      <c r="D62" s="8"/>
      <c r="G62" s="84">
        <f>G63+G64</f>
        <v>13305611.358352255</v>
      </c>
      <c r="H62" s="84"/>
      <c r="K62" s="82"/>
    </row>
    <row r="63" spans="3:19" hidden="1" x14ac:dyDescent="0.25">
      <c r="C63" t="str">
        <f>C55</f>
        <v>Региони в преход</v>
      </c>
      <c r="G63" s="83">
        <f>I55*J61</f>
        <v>3833146.9943561377</v>
      </c>
      <c r="H63" s="83"/>
      <c r="J63" s="82">
        <f>J61*K55</f>
        <v>5475924.2776516248</v>
      </c>
    </row>
    <row r="64" spans="3:19" hidden="1" x14ac:dyDescent="0.25">
      <c r="C64" t="s">
        <v>1</v>
      </c>
      <c r="G64" s="83">
        <f>I56*J61</f>
        <v>9472464.3639961183</v>
      </c>
      <c r="H64" s="83"/>
      <c r="J64" s="82">
        <f>J61*K56</f>
        <v>11144075.722348375</v>
      </c>
    </row>
    <row r="65" spans="3:10" hidden="1" x14ac:dyDescent="0.25">
      <c r="C65" s="8" t="str">
        <f>C57</f>
        <v>Национално съфинансиране</v>
      </c>
      <c r="D65" s="8"/>
      <c r="E65" s="8"/>
      <c r="G65" s="84">
        <f>G66+G67</f>
        <v>3314388.641647744</v>
      </c>
      <c r="H65" s="84"/>
    </row>
    <row r="66" spans="3:10" hidden="1" x14ac:dyDescent="0.25">
      <c r="C66" t="str">
        <f>C63</f>
        <v>Региони в преход</v>
      </c>
      <c r="F66" s="1">
        <f>F58</f>
        <v>0.3</v>
      </c>
      <c r="G66" s="85">
        <f>G63*F66/(1-F66)</f>
        <v>1642777.2832954875</v>
      </c>
      <c r="H66" s="85"/>
      <c r="J66" s="19"/>
    </row>
    <row r="67" spans="3:10" hidden="1" x14ac:dyDescent="0.25">
      <c r="C67" t="str">
        <f>C59</f>
        <v>По-слабо развити региони</v>
      </c>
      <c r="F67" s="1">
        <f>F59</f>
        <v>0.15</v>
      </c>
      <c r="G67" s="85">
        <f>G64*F67/(1-F67)</f>
        <v>1671611.3583522562</v>
      </c>
      <c r="H67" s="85"/>
      <c r="J67" s="19"/>
    </row>
    <row r="68" spans="3:10" hidden="1" x14ac:dyDescent="0.25"/>
    <row r="69" spans="3:10" x14ac:dyDescent="0.25">
      <c r="C69" s="7" t="s">
        <v>103</v>
      </c>
      <c r="J69" s="133">
        <f>H70+H73</f>
        <v>16760598.385714285</v>
      </c>
    </row>
    <row r="70" spans="3:10" x14ac:dyDescent="0.25">
      <c r="C70" s="8" t="str">
        <f>C62</f>
        <v>Финансиране от ЕС</v>
      </c>
      <c r="D70" s="8"/>
      <c r="H70" s="82">
        <v>13305611</v>
      </c>
      <c r="I70" s="82"/>
    </row>
    <row r="71" spans="3:10" x14ac:dyDescent="0.25">
      <c r="C71" t="str">
        <f>C63</f>
        <v>Региони в преход</v>
      </c>
      <c r="H71" s="16">
        <f>H70*0.33</f>
        <v>4390851.63</v>
      </c>
      <c r="I71" s="132">
        <v>0.33</v>
      </c>
    </row>
    <row r="72" spans="3:10" x14ac:dyDescent="0.25">
      <c r="C72" t="s">
        <v>1</v>
      </c>
      <c r="H72" s="16">
        <f>H70*0.67</f>
        <v>8914759.370000001</v>
      </c>
      <c r="I72" s="1">
        <v>0.67</v>
      </c>
    </row>
    <row r="73" spans="3:10" x14ac:dyDescent="0.25">
      <c r="C73" s="8" t="str">
        <f>C65</f>
        <v>Национално съфинансиране</v>
      </c>
      <c r="D73" s="8"/>
      <c r="E73" s="8"/>
      <c r="H73" s="133">
        <f>H74+H75+1</f>
        <v>3454987.385714286</v>
      </c>
    </row>
    <row r="74" spans="3:10" x14ac:dyDescent="0.25">
      <c r="C74" t="str">
        <f>C71</f>
        <v>Региони в преход</v>
      </c>
      <c r="F74" s="1">
        <f>F66</f>
        <v>0.3</v>
      </c>
      <c r="H74" s="13">
        <f>H71*F74/(1-F74)</f>
        <v>1881793.5557142857</v>
      </c>
      <c r="I74" s="13"/>
    </row>
    <row r="75" spans="3:10" x14ac:dyDescent="0.25">
      <c r="C75" t="str">
        <f>C67</f>
        <v>По-слабо развити региони</v>
      </c>
      <c r="F75" s="1">
        <f>F67</f>
        <v>0.15</v>
      </c>
      <c r="H75" s="13">
        <f>H72*F75/(1-F75)</f>
        <v>1573192.83</v>
      </c>
      <c r="I75" s="13"/>
    </row>
    <row r="76" spans="3:10" x14ac:dyDescent="0.25">
      <c r="F76" s="1"/>
      <c r="H76" s="13"/>
      <c r="I76" s="13"/>
    </row>
    <row r="77" spans="3:10" x14ac:dyDescent="0.25">
      <c r="H77" s="133"/>
    </row>
    <row r="78" spans="3:10" x14ac:dyDescent="0.25">
      <c r="C78" s="141" t="s">
        <v>103</v>
      </c>
      <c r="D78" s="141" t="s">
        <v>105</v>
      </c>
      <c r="E78" s="141" t="s">
        <v>104</v>
      </c>
      <c r="H78" s="19"/>
    </row>
    <row r="79" spans="3:10" x14ac:dyDescent="0.25">
      <c r="C79" s="19">
        <f>J69</f>
        <v>16760598.385714285</v>
      </c>
      <c r="D79" s="19">
        <f>3711250/1.95583</f>
        <v>1897531.9940894658</v>
      </c>
      <c r="E79" s="140">
        <f>C79/D79</f>
        <v>8.8328409944712885</v>
      </c>
      <c r="H79" s="19"/>
    </row>
    <row r="81" spans="3:5" x14ac:dyDescent="0.25">
      <c r="C81" s="141" t="s">
        <v>106</v>
      </c>
      <c r="D81" s="141" t="s">
        <v>107</v>
      </c>
      <c r="E81" s="141" t="s">
        <v>108</v>
      </c>
    </row>
    <row r="82" spans="3:5" x14ac:dyDescent="0.25">
      <c r="C82" s="19">
        <f>J26</f>
        <v>14325297.765567763</v>
      </c>
      <c r="D82" s="19">
        <f>C82/E82</f>
        <v>63107.038614835961</v>
      </c>
      <c r="E82">
        <v>227</v>
      </c>
    </row>
  </sheetData>
  <mergeCells count="63">
    <mergeCell ref="C6:H6"/>
    <mergeCell ref="N57:Q57"/>
    <mergeCell ref="C2:H2"/>
    <mergeCell ref="P55:Q55"/>
    <mergeCell ref="G44:H44"/>
    <mergeCell ref="C44:E44"/>
    <mergeCell ref="C3:H3"/>
    <mergeCell ref="C4:H4"/>
    <mergeCell ref="C5:H5"/>
    <mergeCell ref="C8:H8"/>
    <mergeCell ref="C42:H42"/>
    <mergeCell ref="C43:H43"/>
    <mergeCell ref="C14:H14"/>
    <mergeCell ref="C33:H33"/>
    <mergeCell ref="C34:H34"/>
    <mergeCell ref="C35:H35"/>
    <mergeCell ref="C12:H12"/>
    <mergeCell ref="C9:H9"/>
    <mergeCell ref="K7:S7"/>
    <mergeCell ref="G45:H45"/>
    <mergeCell ref="G46:H46"/>
    <mergeCell ref="G47:H47"/>
    <mergeCell ref="G48:H48"/>
    <mergeCell ref="C13:H13"/>
    <mergeCell ref="C7:H7"/>
    <mergeCell ref="C11:H11"/>
    <mergeCell ref="C10:H10"/>
    <mergeCell ref="C16:H16"/>
    <mergeCell ref="C17:H17"/>
    <mergeCell ref="C18:H18"/>
    <mergeCell ref="C19:H19"/>
    <mergeCell ref="C31:H31"/>
    <mergeCell ref="C32:H32"/>
    <mergeCell ref="C30:H30"/>
    <mergeCell ref="C25:H25"/>
    <mergeCell ref="C26:H26"/>
    <mergeCell ref="C27:H27"/>
    <mergeCell ref="C29:H29"/>
    <mergeCell ref="C20:H20"/>
    <mergeCell ref="C21:H21"/>
    <mergeCell ref="C22:H22"/>
    <mergeCell ref="C23:H23"/>
    <mergeCell ref="C24:H24"/>
    <mergeCell ref="C40:H40"/>
    <mergeCell ref="G62:H62"/>
    <mergeCell ref="C36:H36"/>
    <mergeCell ref="C37:H37"/>
    <mergeCell ref="C38:H38"/>
    <mergeCell ref="C39:H39"/>
    <mergeCell ref="G59:H59"/>
    <mergeCell ref="G58:H58"/>
    <mergeCell ref="G49:H49"/>
    <mergeCell ref="G50:H50"/>
    <mergeCell ref="G51:H51"/>
    <mergeCell ref="G54:H54"/>
    <mergeCell ref="G57:H57"/>
    <mergeCell ref="G56:H56"/>
    <mergeCell ref="G55:H55"/>
    <mergeCell ref="G63:H63"/>
    <mergeCell ref="G64:H64"/>
    <mergeCell ref="G65:H65"/>
    <mergeCell ref="G66:H66"/>
    <mergeCell ref="G67:H67"/>
  </mergeCells>
  <pageMargins left="0.7" right="0.7" top="0.75" bottom="0.75" header="0.3" footer="0.3"/>
  <pageSetup paperSize="9" orientation="portrait" r:id="rId1"/>
  <ignoredErrors>
    <ignoredError sqref="G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0"/>
  <sheetViews>
    <sheetView workbookViewId="0"/>
  </sheetViews>
  <sheetFormatPr defaultRowHeight="15" x14ac:dyDescent="0.25"/>
  <cols>
    <col min="8" max="8" width="13.42578125" customWidth="1"/>
    <col min="10" max="10" width="13.42578125" customWidth="1"/>
    <col min="11" max="11" width="11.5703125" customWidth="1"/>
  </cols>
  <sheetData>
    <row r="2" spans="2:17" x14ac:dyDescent="0.25">
      <c r="B2" s="20" t="s">
        <v>22</v>
      </c>
      <c r="C2" s="100" t="s">
        <v>34</v>
      </c>
      <c r="D2" s="100"/>
      <c r="E2" s="100"/>
      <c r="F2" s="100"/>
      <c r="G2" s="100"/>
      <c r="H2" s="100"/>
      <c r="I2" s="42"/>
      <c r="J2" s="22" t="s">
        <v>7</v>
      </c>
    </row>
    <row r="3" spans="2:17" ht="30.75" customHeight="1" x14ac:dyDescent="0.25">
      <c r="B3" s="43">
        <v>1</v>
      </c>
      <c r="C3" s="118" t="s">
        <v>35</v>
      </c>
      <c r="D3" s="118"/>
      <c r="E3" s="118"/>
      <c r="F3" s="118"/>
      <c r="G3" s="118"/>
      <c r="H3" s="118"/>
      <c r="I3" s="26"/>
      <c r="J3" s="25">
        <f>ПО!J69</f>
        <v>16760598.385714285</v>
      </c>
    </row>
    <row r="4" spans="2:17" x14ac:dyDescent="0.25">
      <c r="B4" s="24">
        <v>1.1000000000000001</v>
      </c>
      <c r="C4" s="101" t="str">
        <f>[1]ПНИИДИТ!C7</f>
        <v>Финансиране от ЕС</v>
      </c>
      <c r="D4" s="101"/>
      <c r="E4" s="101"/>
      <c r="F4" s="101"/>
      <c r="G4" s="101"/>
      <c r="H4" s="101"/>
      <c r="I4" s="27"/>
      <c r="J4" s="28">
        <f>ПО!G62</f>
        <v>13305611.358352255</v>
      </c>
    </row>
    <row r="5" spans="2:17" x14ac:dyDescent="0.25">
      <c r="B5" s="24">
        <v>1.2</v>
      </c>
      <c r="C5" s="101" t="str">
        <f>[1]ПНИИДИТ!C8</f>
        <v>Национално съфинансиране</v>
      </c>
      <c r="D5" s="101"/>
      <c r="E5" s="101"/>
      <c r="F5" s="101"/>
      <c r="G5" s="101"/>
      <c r="H5" s="101"/>
      <c r="I5" s="27"/>
      <c r="J5" s="28">
        <f>ПО!H73</f>
        <v>3454987.385714286</v>
      </c>
    </row>
    <row r="6" spans="2:17" x14ac:dyDescent="0.25">
      <c r="B6" s="41" t="s">
        <v>27</v>
      </c>
      <c r="C6" s="99" t="s">
        <v>25</v>
      </c>
      <c r="D6" s="99"/>
      <c r="E6" s="99"/>
      <c r="F6" s="99"/>
      <c r="G6" s="99"/>
      <c r="H6" s="99"/>
      <c r="I6" s="27">
        <v>7.0000000000000007E-2</v>
      </c>
      <c r="J6" s="28">
        <f>I6*J8</f>
        <v>961673.67786885262</v>
      </c>
      <c r="K6" s="36"/>
    </row>
    <row r="7" spans="2:17" x14ac:dyDescent="0.25">
      <c r="B7" s="41" t="s">
        <v>28</v>
      </c>
      <c r="C7" s="99" t="s">
        <v>26</v>
      </c>
      <c r="D7" s="99"/>
      <c r="E7" s="99"/>
      <c r="F7" s="99"/>
      <c r="G7" s="99"/>
      <c r="H7" s="99"/>
      <c r="I7" s="27">
        <v>0.15</v>
      </c>
      <c r="J7" s="28">
        <f>I7*J8</f>
        <v>2060729.3097189695</v>
      </c>
      <c r="K7" s="36"/>
    </row>
    <row r="8" spans="2:17" ht="30.75" customHeight="1" x14ac:dyDescent="0.25">
      <c r="B8" s="41">
        <v>3</v>
      </c>
      <c r="C8" s="95" t="s">
        <v>36</v>
      </c>
      <c r="D8" s="95"/>
      <c r="E8" s="95"/>
      <c r="F8" s="95"/>
      <c r="G8" s="95"/>
      <c r="H8" s="95"/>
      <c r="I8" s="26"/>
      <c r="J8" s="28">
        <f>J3/(1+I6+I7)</f>
        <v>13738195.398126464</v>
      </c>
      <c r="K8" s="36"/>
    </row>
    <row r="9" spans="2:17" x14ac:dyDescent="0.25">
      <c r="B9" s="41">
        <v>4</v>
      </c>
      <c r="C9" s="117" t="s">
        <v>29</v>
      </c>
      <c r="D9" s="117"/>
      <c r="E9" s="117"/>
      <c r="F9" s="117"/>
      <c r="G9" s="117"/>
      <c r="H9" s="117"/>
      <c r="I9" s="38"/>
      <c r="J9" s="28">
        <f>J8</f>
        <v>13738195.398126464</v>
      </c>
    </row>
    <row r="10" spans="2:17" x14ac:dyDescent="0.25">
      <c r="B10" s="41">
        <v>5</v>
      </c>
      <c r="C10" s="99" t="s">
        <v>3</v>
      </c>
      <c r="D10" s="99"/>
      <c r="E10" s="99"/>
      <c r="F10" s="99"/>
      <c r="G10" s="99"/>
      <c r="H10" s="99"/>
      <c r="I10" s="39"/>
      <c r="J10" s="40">
        <f>J9/J4</f>
        <v>1.0325113989972858</v>
      </c>
      <c r="K10" s="67"/>
      <c r="L10" s="44"/>
      <c r="M10" s="44"/>
      <c r="N10" s="44"/>
      <c r="O10" s="44"/>
      <c r="P10" s="44"/>
      <c r="Q10" s="44"/>
    </row>
  </sheetData>
  <mergeCells count="9">
    <mergeCell ref="C8:H8"/>
    <mergeCell ref="C9:H9"/>
    <mergeCell ref="C10:H10"/>
    <mergeCell ref="C7:H7"/>
    <mergeCell ref="C2:H2"/>
    <mergeCell ref="C3:H3"/>
    <mergeCell ref="C4:H4"/>
    <mergeCell ref="C5:H5"/>
    <mergeCell ref="C6:H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3"/>
  <sheetViews>
    <sheetView workbookViewId="0"/>
  </sheetViews>
  <sheetFormatPr defaultRowHeight="15" x14ac:dyDescent="0.25"/>
  <cols>
    <col min="10" max="10" width="13.42578125" customWidth="1"/>
    <col min="11" max="11" width="11.5703125" customWidth="1"/>
  </cols>
  <sheetData>
    <row r="2" spans="2:17" x14ac:dyDescent="0.25">
      <c r="B2" s="20" t="s">
        <v>22</v>
      </c>
      <c r="C2" s="100" t="s">
        <v>34</v>
      </c>
      <c r="D2" s="100"/>
      <c r="E2" s="100"/>
      <c r="F2" s="100"/>
      <c r="G2" s="100"/>
      <c r="H2" s="100"/>
      <c r="I2" s="69"/>
      <c r="J2" s="22" t="s">
        <v>7</v>
      </c>
    </row>
    <row r="3" spans="2:17" ht="30.75" customHeight="1" x14ac:dyDescent="0.25">
      <c r="B3" s="70">
        <v>1</v>
      </c>
      <c r="C3" s="118" t="s">
        <v>35</v>
      </c>
      <c r="D3" s="118"/>
      <c r="E3" s="118"/>
      <c r="F3" s="118"/>
      <c r="G3" s="118"/>
      <c r="H3" s="118"/>
      <c r="I3" s="26"/>
      <c r="J3" s="25">
        <f>дялово!J3</f>
        <v>16760598.385714285</v>
      </c>
    </row>
    <row r="4" spans="2:17" x14ac:dyDescent="0.25">
      <c r="B4" s="24">
        <v>1.1000000000000001</v>
      </c>
      <c r="C4" s="101" t="str">
        <f>[1]ПНИИДИТ!C7</f>
        <v>Финансиране от ЕС</v>
      </c>
      <c r="D4" s="101"/>
      <c r="E4" s="101"/>
      <c r="F4" s="101"/>
      <c r="G4" s="101"/>
      <c r="H4" s="101"/>
      <c r="I4" s="27"/>
      <c r="J4" s="28">
        <f>дялово!J4</f>
        <v>13305611.358352255</v>
      </c>
    </row>
    <row r="5" spans="2:17" x14ac:dyDescent="0.25">
      <c r="B5" s="24">
        <v>1.2</v>
      </c>
      <c r="C5" s="101" t="str">
        <f>[1]ПНИИДИТ!C8</f>
        <v>Национално съфинансиране</v>
      </c>
      <c r="D5" s="101"/>
      <c r="E5" s="101"/>
      <c r="F5" s="101"/>
      <c r="G5" s="101"/>
      <c r="H5" s="101"/>
      <c r="I5" s="27"/>
      <c r="J5" s="28">
        <f>дялово!J5</f>
        <v>3454987.385714286</v>
      </c>
    </row>
    <row r="6" spans="2:17" x14ac:dyDescent="0.25">
      <c r="B6" s="68" t="s">
        <v>27</v>
      </c>
      <c r="C6" s="99" t="s">
        <v>25</v>
      </c>
      <c r="D6" s="99"/>
      <c r="E6" s="99"/>
      <c r="F6" s="99"/>
      <c r="G6" s="99"/>
      <c r="H6" s="99"/>
      <c r="I6" s="27">
        <v>0.05</v>
      </c>
      <c r="J6" s="28">
        <f>I6*J8</f>
        <v>748240.99936224485</v>
      </c>
      <c r="K6" s="36"/>
    </row>
    <row r="7" spans="2:17" x14ac:dyDescent="0.25">
      <c r="B7" s="68" t="s">
        <v>28</v>
      </c>
      <c r="C7" s="99" t="s">
        <v>26</v>
      </c>
      <c r="D7" s="99"/>
      <c r="E7" s="99"/>
      <c r="F7" s="99"/>
      <c r="G7" s="99"/>
      <c r="H7" s="99"/>
      <c r="I7" s="27">
        <v>7.0000000000000007E-2</v>
      </c>
      <c r="J7" s="28">
        <f>I7*J8</f>
        <v>1047537.3991071428</v>
      </c>
      <c r="K7" s="36"/>
    </row>
    <row r="8" spans="2:17" ht="30.75" customHeight="1" x14ac:dyDescent="0.25">
      <c r="B8" s="68">
        <v>3</v>
      </c>
      <c r="C8" s="95" t="s">
        <v>36</v>
      </c>
      <c r="D8" s="95"/>
      <c r="E8" s="95"/>
      <c r="F8" s="95"/>
      <c r="G8" s="95"/>
      <c r="H8" s="95"/>
      <c r="I8" s="26"/>
      <c r="J8" s="28">
        <f>J3/(1+I6+I7)</f>
        <v>14964819.987244897</v>
      </c>
      <c r="K8" s="36"/>
    </row>
    <row r="9" spans="2:17" x14ac:dyDescent="0.25">
      <c r="B9" s="68">
        <v>4</v>
      </c>
      <c r="C9" s="117" t="s">
        <v>29</v>
      </c>
      <c r="D9" s="117"/>
      <c r="E9" s="117"/>
      <c r="F9" s="117"/>
      <c r="G9" s="117"/>
      <c r="H9" s="117"/>
      <c r="I9" s="38"/>
      <c r="J9" s="28">
        <f>J8</f>
        <v>14964819.987244897</v>
      </c>
    </row>
    <row r="10" spans="2:17" x14ac:dyDescent="0.25">
      <c r="B10" s="68">
        <v>5</v>
      </c>
      <c r="C10" s="99" t="s">
        <v>3</v>
      </c>
      <c r="D10" s="99"/>
      <c r="E10" s="99"/>
      <c r="F10" s="99"/>
      <c r="G10" s="99"/>
      <c r="H10" s="99"/>
      <c r="I10" s="39"/>
      <c r="J10" s="40">
        <f>J9/J4</f>
        <v>1.1246999167649006</v>
      </c>
      <c r="K10" s="72"/>
      <c r="L10" s="73"/>
      <c r="M10" s="73"/>
      <c r="N10" s="73"/>
      <c r="O10" s="73"/>
      <c r="P10" s="73"/>
      <c r="Q10" s="73"/>
    </row>
    <row r="13" spans="2:17" ht="15.75" customHeight="1" x14ac:dyDescent="0.25"/>
  </sheetData>
  <mergeCells count="9">
    <mergeCell ref="C8:H8"/>
    <mergeCell ref="C9:H9"/>
    <mergeCell ref="C10:H10"/>
    <mergeCell ref="C2:H2"/>
    <mergeCell ref="C3:H3"/>
    <mergeCell ref="C4:H4"/>
    <mergeCell ref="C5:H5"/>
    <mergeCell ref="C6:H6"/>
    <mergeCell ref="C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16"/>
  <sheetViews>
    <sheetView workbookViewId="0"/>
  </sheetViews>
  <sheetFormatPr defaultRowHeight="15" x14ac:dyDescent="0.25"/>
  <cols>
    <col min="3" max="3" width="11.85546875" bestFit="1" customWidth="1"/>
    <col min="4" max="4" width="49" customWidth="1"/>
    <col min="5" max="10" width="12.42578125" bestFit="1" customWidth="1"/>
  </cols>
  <sheetData>
    <row r="3" spans="3:13" ht="28.5" x14ac:dyDescent="0.25">
      <c r="C3" s="49" t="s">
        <v>37</v>
      </c>
      <c r="D3" s="45" t="s">
        <v>38</v>
      </c>
      <c r="E3" s="49">
        <v>2018</v>
      </c>
      <c r="F3" s="49">
        <v>2019</v>
      </c>
      <c r="G3" s="49">
        <v>2020</v>
      </c>
      <c r="H3" s="49">
        <v>2021</v>
      </c>
      <c r="I3" s="49">
        <v>2022</v>
      </c>
      <c r="J3" s="49">
        <v>2023</v>
      </c>
    </row>
    <row r="4" spans="3:13" x14ac:dyDescent="0.25">
      <c r="C4" s="50" t="s">
        <v>39</v>
      </c>
      <c r="D4" s="50" t="s">
        <v>40</v>
      </c>
      <c r="E4" s="51">
        <f>E5+E12</f>
        <v>3969425.8999999994</v>
      </c>
      <c r="F4" s="51">
        <f t="shared" ref="F4:J4" si="0">F5+F12</f>
        <v>4337661.2</v>
      </c>
      <c r="G4" s="51">
        <f t="shared" si="0"/>
        <v>4844929.8999999994</v>
      </c>
      <c r="H4" s="51">
        <f t="shared" si="0"/>
        <v>5653272.8999999994</v>
      </c>
      <c r="I4" s="51">
        <f t="shared" si="0"/>
        <v>5595492.6999999993</v>
      </c>
      <c r="J4" s="51">
        <f t="shared" si="0"/>
        <v>5500650.9000000004</v>
      </c>
      <c r="L4" s="64">
        <f>H4/E4-1</f>
        <v>0.42420416514136217</v>
      </c>
      <c r="M4" s="66">
        <f>H4/J4-1</f>
        <v>2.774617091224596E-2</v>
      </c>
    </row>
    <row r="5" spans="3:13" ht="48.75" customHeight="1" x14ac:dyDescent="0.25">
      <c r="C5" s="52" t="s">
        <v>42</v>
      </c>
      <c r="D5" s="53" t="s">
        <v>41</v>
      </c>
      <c r="E5" s="54">
        <f>SUM(E6:E11)</f>
        <v>3208610.4999999995</v>
      </c>
      <c r="F5" s="54">
        <f t="shared" ref="F5:J5" si="1">SUM(F6:F11)</f>
        <v>3549406.3000000003</v>
      </c>
      <c r="G5" s="54">
        <f t="shared" si="1"/>
        <v>4032885.0999999996</v>
      </c>
      <c r="H5" s="54">
        <f t="shared" si="1"/>
        <v>4700912.5999999996</v>
      </c>
      <c r="I5" s="54">
        <f t="shared" si="1"/>
        <v>4679132.3999999994</v>
      </c>
      <c r="J5" s="54">
        <f t="shared" si="1"/>
        <v>4599290.6000000006</v>
      </c>
      <c r="L5" s="65">
        <f>H5/E5-1</f>
        <v>0.46509294287979186</v>
      </c>
    </row>
    <row r="6" spans="3:13" ht="45" x14ac:dyDescent="0.25">
      <c r="C6" s="55" t="s">
        <v>43</v>
      </c>
      <c r="D6" s="56" t="s">
        <v>44</v>
      </c>
      <c r="E6" s="57">
        <v>318640.40000000002</v>
      </c>
      <c r="F6" s="57">
        <v>228745.9</v>
      </c>
      <c r="G6" s="57">
        <v>221488</v>
      </c>
      <c r="H6" s="57">
        <v>276638.09999999998</v>
      </c>
      <c r="I6" s="57">
        <v>323895</v>
      </c>
      <c r="J6" s="57">
        <v>296703.90000000002</v>
      </c>
      <c r="L6" s="29"/>
    </row>
    <row r="7" spans="3:13" ht="30" x14ac:dyDescent="0.25">
      <c r="C7" s="55" t="s">
        <v>45</v>
      </c>
      <c r="D7" s="58" t="s">
        <v>46</v>
      </c>
      <c r="E7" s="57">
        <v>168600.3</v>
      </c>
      <c r="F7" s="57">
        <v>183019.1</v>
      </c>
      <c r="G7" s="57">
        <v>266331.09999999998</v>
      </c>
      <c r="H7" s="57">
        <v>308526.59999999998</v>
      </c>
      <c r="I7" s="57">
        <v>308130.59999999998</v>
      </c>
      <c r="J7" s="57">
        <v>309130.59999999998</v>
      </c>
      <c r="L7" s="29"/>
    </row>
    <row r="8" spans="3:13" x14ac:dyDescent="0.25">
      <c r="C8" s="47" t="s">
        <v>47</v>
      </c>
      <c r="D8" s="47" t="s">
        <v>48</v>
      </c>
      <c r="E8" s="57">
        <v>2634292.7999999998</v>
      </c>
      <c r="F8" s="57">
        <v>3052139.5</v>
      </c>
      <c r="G8" s="59">
        <v>3411075.8</v>
      </c>
      <c r="H8" s="59">
        <v>3941595.3</v>
      </c>
      <c r="I8" s="59">
        <v>3871640.4</v>
      </c>
      <c r="J8" s="59">
        <v>3814228.4</v>
      </c>
      <c r="L8" s="29"/>
    </row>
    <row r="9" spans="3:13" ht="30" x14ac:dyDescent="0.25">
      <c r="C9" s="60" t="s">
        <v>49</v>
      </c>
      <c r="D9" s="58" t="s">
        <v>50</v>
      </c>
      <c r="E9" s="57">
        <v>10785.3</v>
      </c>
      <c r="F9" s="57">
        <v>34919.599999999999</v>
      </c>
      <c r="G9" s="57">
        <v>33271.300000000003</v>
      </c>
      <c r="H9" s="57">
        <v>51190.5</v>
      </c>
      <c r="I9" s="57">
        <v>51190.5</v>
      </c>
      <c r="J9" s="57">
        <v>51190.5</v>
      </c>
      <c r="L9" s="29"/>
    </row>
    <row r="10" spans="3:13" ht="30" x14ac:dyDescent="0.25">
      <c r="C10" s="56" t="s">
        <v>51</v>
      </c>
      <c r="D10" s="58" t="s">
        <v>53</v>
      </c>
      <c r="E10" s="57">
        <v>13814.3</v>
      </c>
      <c r="F10" s="57">
        <v>15503.6</v>
      </c>
      <c r="G10" s="57">
        <v>16501.3</v>
      </c>
      <c r="H10" s="57">
        <v>16806.8</v>
      </c>
      <c r="I10" s="57">
        <v>16806.8</v>
      </c>
      <c r="J10" s="57">
        <v>16806.8</v>
      </c>
      <c r="L10" s="29"/>
    </row>
    <row r="11" spans="3:13" x14ac:dyDescent="0.25">
      <c r="C11" s="47" t="s">
        <v>52</v>
      </c>
      <c r="D11" s="58" t="s">
        <v>54</v>
      </c>
      <c r="E11" s="57">
        <v>62477.4</v>
      </c>
      <c r="F11" s="57">
        <v>35078.6</v>
      </c>
      <c r="G11" s="59">
        <v>84217.600000000006</v>
      </c>
      <c r="H11" s="59">
        <v>106155.3</v>
      </c>
      <c r="I11" s="59">
        <v>107469.1</v>
      </c>
      <c r="J11" s="59">
        <v>111230.39999999999</v>
      </c>
      <c r="L11" s="29"/>
    </row>
    <row r="12" spans="3:13" ht="45" x14ac:dyDescent="0.25">
      <c r="C12" s="61" t="s">
        <v>55</v>
      </c>
      <c r="D12" s="62" t="s">
        <v>56</v>
      </c>
      <c r="E12" s="54">
        <f>SUM(E13:E15)</f>
        <v>760815.4</v>
      </c>
      <c r="F12" s="54">
        <f t="shared" ref="F12:J12" si="2">SUM(F13:F15)</f>
        <v>788254.9</v>
      </c>
      <c r="G12" s="54">
        <f t="shared" si="2"/>
        <v>812044.80000000005</v>
      </c>
      <c r="H12" s="54">
        <f t="shared" si="2"/>
        <v>952360.29999999993</v>
      </c>
      <c r="I12" s="54">
        <f t="shared" si="2"/>
        <v>916360.3</v>
      </c>
      <c r="J12" s="54">
        <f t="shared" si="2"/>
        <v>901360.3</v>
      </c>
      <c r="L12" s="64">
        <f>H12/E12-1</f>
        <v>0.2517626483375599</v>
      </c>
    </row>
    <row r="13" spans="3:13" ht="30" customHeight="1" x14ac:dyDescent="0.25">
      <c r="C13" s="55" t="s">
        <v>57</v>
      </c>
      <c r="D13" s="56" t="s">
        <v>58</v>
      </c>
      <c r="E13" s="57">
        <v>688539.3</v>
      </c>
      <c r="F13" s="63">
        <v>704032</v>
      </c>
      <c r="G13" s="57">
        <v>686766.4</v>
      </c>
      <c r="H13" s="57">
        <v>793663.1</v>
      </c>
      <c r="I13" s="63">
        <v>807663.1</v>
      </c>
      <c r="J13" s="57">
        <v>792663.1</v>
      </c>
    </row>
    <row r="14" spans="3:13" x14ac:dyDescent="0.25">
      <c r="C14" s="47" t="s">
        <v>59</v>
      </c>
      <c r="D14" s="58" t="s">
        <v>60</v>
      </c>
      <c r="E14" s="59">
        <v>69267.100000000006</v>
      </c>
      <c r="F14" s="59">
        <v>81726.3</v>
      </c>
      <c r="G14" s="59">
        <v>121738.3</v>
      </c>
      <c r="H14" s="59">
        <v>154683.79999999999</v>
      </c>
      <c r="I14" s="59">
        <v>104683.8</v>
      </c>
      <c r="J14" s="59">
        <v>104683.8</v>
      </c>
    </row>
    <row r="15" spans="3:13" ht="30" customHeight="1" x14ac:dyDescent="0.25">
      <c r="C15" s="55" t="s">
        <v>61</v>
      </c>
      <c r="D15" s="56" t="s">
        <v>62</v>
      </c>
      <c r="E15" s="57">
        <v>3009</v>
      </c>
      <c r="F15" s="57">
        <v>2496.6</v>
      </c>
      <c r="G15" s="63">
        <v>3540.1</v>
      </c>
      <c r="H15" s="57">
        <v>4013.4</v>
      </c>
      <c r="I15" s="57">
        <v>4013.4</v>
      </c>
      <c r="J15" s="57">
        <v>4013.4</v>
      </c>
    </row>
    <row r="16" spans="3:13" x14ac:dyDescent="0.25">
      <c r="F16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8"/>
  <sheetViews>
    <sheetView workbookViewId="0"/>
  </sheetViews>
  <sheetFormatPr defaultRowHeight="15" x14ac:dyDescent="0.25"/>
  <cols>
    <col min="3" max="3" width="14.28515625" customWidth="1"/>
    <col min="4" max="4" width="11.7109375" customWidth="1"/>
    <col min="6" max="6" width="32" customWidth="1"/>
    <col min="7" max="7" width="13" customWidth="1"/>
    <col min="8" max="10" width="10.7109375" customWidth="1"/>
  </cols>
  <sheetData>
    <row r="3" spans="3:10" ht="36" customHeight="1" x14ac:dyDescent="0.25">
      <c r="C3" s="125" t="s">
        <v>63</v>
      </c>
      <c r="D3" s="125"/>
      <c r="E3" s="125"/>
      <c r="F3" s="125"/>
      <c r="G3" s="125"/>
      <c r="H3" s="125"/>
      <c r="I3" s="125"/>
      <c r="J3" s="125"/>
    </row>
    <row r="4" spans="3:10" ht="30" customHeight="1" x14ac:dyDescent="0.25">
      <c r="C4" s="126" t="s">
        <v>41</v>
      </c>
      <c r="D4" s="126"/>
      <c r="E4" s="126"/>
      <c r="F4" s="126"/>
      <c r="G4" s="127" t="s">
        <v>64</v>
      </c>
      <c r="H4" s="125" t="s">
        <v>65</v>
      </c>
      <c r="I4" s="125"/>
      <c r="J4" s="125"/>
    </row>
    <row r="5" spans="3:10" ht="28.5" x14ac:dyDescent="0.25">
      <c r="C5" s="125" t="s">
        <v>69</v>
      </c>
      <c r="D5" s="125"/>
      <c r="E5" s="125"/>
      <c r="F5" s="125"/>
      <c r="G5" s="127"/>
      <c r="H5" s="45" t="s">
        <v>66</v>
      </c>
      <c r="I5" s="45" t="s">
        <v>67</v>
      </c>
      <c r="J5" s="45" t="s">
        <v>68</v>
      </c>
    </row>
    <row r="6" spans="3:10" x14ac:dyDescent="0.25">
      <c r="C6" s="119" t="s">
        <v>70</v>
      </c>
      <c r="D6" s="119"/>
      <c r="E6" s="119"/>
      <c r="F6" s="119"/>
      <c r="G6" s="46" t="s">
        <v>71</v>
      </c>
      <c r="H6" s="46" t="s">
        <v>72</v>
      </c>
      <c r="I6" s="46" t="s">
        <v>73</v>
      </c>
      <c r="J6" s="46" t="s">
        <v>74</v>
      </c>
    </row>
    <row r="7" spans="3:10" ht="32.25" customHeight="1" x14ac:dyDescent="0.25">
      <c r="C7" s="119" t="s">
        <v>75</v>
      </c>
      <c r="D7" s="119"/>
      <c r="E7" s="119"/>
      <c r="F7" s="119"/>
      <c r="G7" s="46" t="s">
        <v>71</v>
      </c>
      <c r="H7" s="46" t="s">
        <v>76</v>
      </c>
      <c r="I7" s="46" t="s">
        <v>77</v>
      </c>
      <c r="J7" s="46" t="s">
        <v>78</v>
      </c>
    </row>
    <row r="8" spans="3:10" x14ac:dyDescent="0.25">
      <c r="C8" s="123" t="s">
        <v>79</v>
      </c>
      <c r="D8" s="123"/>
      <c r="E8" s="123"/>
      <c r="F8" s="123"/>
      <c r="G8" s="123"/>
      <c r="H8" s="123"/>
      <c r="I8" s="123"/>
      <c r="J8" s="123"/>
    </row>
    <row r="9" spans="3:10" x14ac:dyDescent="0.25">
      <c r="C9" s="120" t="s">
        <v>80</v>
      </c>
      <c r="D9" s="121"/>
      <c r="E9" s="121"/>
      <c r="F9" s="122"/>
      <c r="G9" s="46" t="s">
        <v>71</v>
      </c>
      <c r="H9" s="46" t="s">
        <v>81</v>
      </c>
      <c r="I9" s="46" t="s">
        <v>82</v>
      </c>
      <c r="J9" s="46" t="s">
        <v>83</v>
      </c>
    </row>
    <row r="10" spans="3:10" x14ac:dyDescent="0.25">
      <c r="C10" s="120" t="s">
        <v>84</v>
      </c>
      <c r="D10" s="121"/>
      <c r="E10" s="121"/>
      <c r="F10" s="122"/>
      <c r="G10" s="46" t="s">
        <v>71</v>
      </c>
      <c r="H10" s="46" t="s">
        <v>85</v>
      </c>
      <c r="I10" s="46" t="s">
        <v>86</v>
      </c>
      <c r="J10" s="46" t="s">
        <v>87</v>
      </c>
    </row>
    <row r="11" spans="3:10" x14ac:dyDescent="0.25">
      <c r="C11" s="120" t="s">
        <v>88</v>
      </c>
      <c r="D11" s="121"/>
      <c r="E11" s="121"/>
      <c r="F11" s="122"/>
      <c r="G11" s="46" t="s">
        <v>71</v>
      </c>
      <c r="H11" s="46" t="s">
        <v>81</v>
      </c>
      <c r="I11" s="46" t="s">
        <v>82</v>
      </c>
      <c r="J11" s="46" t="s">
        <v>89</v>
      </c>
    </row>
    <row r="12" spans="3:10" ht="27.75" customHeight="1" x14ac:dyDescent="0.25">
      <c r="C12" s="124" t="s">
        <v>90</v>
      </c>
      <c r="D12" s="124"/>
      <c r="E12" s="124"/>
      <c r="F12" s="124"/>
      <c r="G12" s="46" t="s">
        <v>71</v>
      </c>
      <c r="H12" s="46" t="s">
        <v>91</v>
      </c>
      <c r="I12" s="46" t="s">
        <v>92</v>
      </c>
      <c r="J12" s="46" t="s">
        <v>93</v>
      </c>
    </row>
    <row r="15" spans="3:10" x14ac:dyDescent="0.25">
      <c r="C15" s="125" t="s">
        <v>63</v>
      </c>
      <c r="D15" s="125"/>
      <c r="E15" s="125"/>
      <c r="F15" s="125"/>
      <c r="G15" s="125"/>
      <c r="H15" s="125"/>
      <c r="I15" s="125"/>
      <c r="J15" s="125"/>
    </row>
    <row r="16" spans="3:10" ht="30" customHeight="1" x14ac:dyDescent="0.25">
      <c r="C16" s="126" t="s">
        <v>56</v>
      </c>
      <c r="D16" s="126"/>
      <c r="E16" s="126"/>
      <c r="F16" s="126"/>
      <c r="G16" s="127" t="s">
        <v>64</v>
      </c>
      <c r="H16" s="125" t="s">
        <v>65</v>
      </c>
      <c r="I16" s="125"/>
      <c r="J16" s="125"/>
    </row>
    <row r="17" spans="3:10" ht="28.5" x14ac:dyDescent="0.25">
      <c r="C17" s="125" t="s">
        <v>69</v>
      </c>
      <c r="D17" s="125"/>
      <c r="E17" s="125"/>
      <c r="F17" s="125"/>
      <c r="G17" s="127"/>
      <c r="H17" s="45" t="s">
        <v>66</v>
      </c>
      <c r="I17" s="45" t="s">
        <v>67</v>
      </c>
      <c r="J17" s="45" t="s">
        <v>68</v>
      </c>
    </row>
    <row r="18" spans="3:10" x14ac:dyDescent="0.25">
      <c r="C18" s="119" t="s">
        <v>97</v>
      </c>
      <c r="D18" s="119"/>
      <c r="E18" s="119"/>
      <c r="F18" s="119"/>
      <c r="G18" s="46" t="s">
        <v>71</v>
      </c>
      <c r="H18" s="48" t="s">
        <v>94</v>
      </c>
      <c r="I18" s="48" t="s">
        <v>95</v>
      </c>
      <c r="J18" s="48" t="s">
        <v>96</v>
      </c>
    </row>
  </sheetData>
  <mergeCells count="18">
    <mergeCell ref="C4:F4"/>
    <mergeCell ref="C5:F5"/>
    <mergeCell ref="H4:J4"/>
    <mergeCell ref="G4:G5"/>
    <mergeCell ref="C3:J3"/>
    <mergeCell ref="C18:F18"/>
    <mergeCell ref="C9:F9"/>
    <mergeCell ref="C10:F10"/>
    <mergeCell ref="C11:F11"/>
    <mergeCell ref="C6:F6"/>
    <mergeCell ref="C7:F7"/>
    <mergeCell ref="C8:J8"/>
    <mergeCell ref="C12:F12"/>
    <mergeCell ref="C15:J15"/>
    <mergeCell ref="C16:F16"/>
    <mergeCell ref="G16:G17"/>
    <mergeCell ref="H16:J16"/>
    <mergeCell ref="C17:F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1"/>
  <sheetViews>
    <sheetView workbookViewId="0">
      <selection activeCell="K11" sqref="K11:P11"/>
    </sheetView>
  </sheetViews>
  <sheetFormatPr defaultRowHeight="15" x14ac:dyDescent="0.25"/>
  <cols>
    <col min="10" max="10" width="10.140625" bestFit="1" customWidth="1"/>
  </cols>
  <sheetData>
    <row r="2" spans="2:19" ht="15" customHeight="1" x14ac:dyDescent="0.25">
      <c r="B2" s="20" t="s">
        <v>22</v>
      </c>
      <c r="C2" s="100" t="s">
        <v>30</v>
      </c>
      <c r="D2" s="100"/>
      <c r="E2" s="100"/>
      <c r="F2" s="100"/>
      <c r="G2" s="100"/>
      <c r="H2" s="100"/>
      <c r="I2" s="42"/>
      <c r="J2" s="22" t="s">
        <v>7</v>
      </c>
    </row>
    <row r="3" spans="2:19" ht="30" customHeight="1" x14ac:dyDescent="0.25">
      <c r="B3" s="43">
        <v>1</v>
      </c>
      <c r="C3" s="118" t="s">
        <v>32</v>
      </c>
      <c r="D3" s="118"/>
      <c r="E3" s="118"/>
      <c r="F3" s="118"/>
      <c r="G3" s="118"/>
      <c r="H3" s="118"/>
      <c r="I3" s="26"/>
      <c r="J3" s="25">
        <v>10500000</v>
      </c>
    </row>
    <row r="4" spans="2:19" x14ac:dyDescent="0.25">
      <c r="B4" s="24">
        <v>1.1000000000000001</v>
      </c>
      <c r="C4" s="101" t="str">
        <f>[1]ПНИИДИТ!C7</f>
        <v>Финансиране от ЕС</v>
      </c>
      <c r="D4" s="101"/>
      <c r="E4" s="101"/>
      <c r="F4" s="101"/>
      <c r="G4" s="101"/>
      <c r="H4" s="101"/>
      <c r="I4" s="27"/>
      <c r="J4" s="28" t="e">
        <f>J3-J5</f>
        <v>#REF!</v>
      </c>
    </row>
    <row r="5" spans="2:19" x14ac:dyDescent="0.25">
      <c r="B5" s="24">
        <v>1.2</v>
      </c>
      <c r="C5" s="101" t="str">
        <f>[1]ПНИИДИТ!C8</f>
        <v>Национално съфинансиране</v>
      </c>
      <c r="D5" s="101"/>
      <c r="E5" s="101"/>
      <c r="F5" s="101"/>
      <c r="G5" s="101"/>
      <c r="H5" s="101"/>
      <c r="I5" s="27" t="e">
        <f>ПО!#REF!</f>
        <v>#REF!</v>
      </c>
      <c r="J5" s="28" t="e">
        <f>J3*I5</f>
        <v>#REF!</v>
      </c>
    </row>
    <row r="6" spans="2:19" x14ac:dyDescent="0.25">
      <c r="B6" s="41" t="s">
        <v>27</v>
      </c>
      <c r="C6" s="99" t="s">
        <v>25</v>
      </c>
      <c r="D6" s="99"/>
      <c r="E6" s="99"/>
      <c r="F6" s="99"/>
      <c r="G6" s="99"/>
      <c r="H6" s="99"/>
      <c r="I6" s="27">
        <v>0.05</v>
      </c>
      <c r="J6" s="28">
        <f>J3*I6</f>
        <v>525000</v>
      </c>
      <c r="K6" s="128"/>
      <c r="L6" s="129"/>
      <c r="M6" s="129"/>
      <c r="N6" s="129"/>
      <c r="O6" s="129"/>
      <c r="P6" s="129"/>
      <c r="Q6" s="129"/>
      <c r="R6" s="129"/>
      <c r="S6" s="129"/>
    </row>
    <row r="7" spans="2:19" x14ac:dyDescent="0.25">
      <c r="B7" s="41" t="s">
        <v>28</v>
      </c>
      <c r="C7" s="99" t="s">
        <v>26</v>
      </c>
      <c r="D7" s="99"/>
      <c r="E7" s="99"/>
      <c r="F7" s="99"/>
      <c r="G7" s="99"/>
      <c r="H7" s="99"/>
      <c r="I7" s="27">
        <v>7.0000000000000007E-2</v>
      </c>
      <c r="J7" s="28">
        <f>(J3-J6)*I7</f>
        <v>698250.00000000012</v>
      </c>
      <c r="K7" s="36"/>
    </row>
    <row r="8" spans="2:19" ht="30.75" customHeight="1" x14ac:dyDescent="0.25">
      <c r="B8" s="41">
        <v>3</v>
      </c>
      <c r="C8" s="95" t="s">
        <v>31</v>
      </c>
      <c r="D8" s="95"/>
      <c r="E8" s="95"/>
      <c r="F8" s="95"/>
      <c r="G8" s="95"/>
      <c r="H8" s="95"/>
      <c r="I8" s="26"/>
      <c r="J8" s="28">
        <f>J3-J7-J6</f>
        <v>9276750</v>
      </c>
      <c r="K8" s="36"/>
    </row>
    <row r="9" spans="2:19" x14ac:dyDescent="0.25">
      <c r="B9" s="41">
        <v>4</v>
      </c>
      <c r="C9" s="99" t="s">
        <v>2</v>
      </c>
      <c r="D9" s="99"/>
      <c r="E9" s="99"/>
      <c r="F9" s="99"/>
      <c r="G9" s="99"/>
      <c r="H9" s="99"/>
      <c r="I9" s="27">
        <v>0.2</v>
      </c>
      <c r="J9" s="28">
        <f>J10-J8</f>
        <v>2319187.5</v>
      </c>
    </row>
    <row r="10" spans="2:19" x14ac:dyDescent="0.25">
      <c r="B10" s="41">
        <v>5</v>
      </c>
      <c r="C10" s="117" t="s">
        <v>29</v>
      </c>
      <c r="D10" s="117"/>
      <c r="E10" s="117"/>
      <c r="F10" s="117"/>
      <c r="G10" s="117"/>
      <c r="H10" s="117"/>
      <c r="I10" s="38"/>
      <c r="J10" s="28">
        <f>J8/(1-I9)</f>
        <v>11595937.5</v>
      </c>
    </row>
    <row r="11" spans="2:19" ht="51.6" customHeight="1" x14ac:dyDescent="0.25">
      <c r="B11" s="41">
        <v>6</v>
      </c>
      <c r="C11" s="99" t="s">
        <v>3</v>
      </c>
      <c r="D11" s="99"/>
      <c r="E11" s="99"/>
      <c r="F11" s="99"/>
      <c r="G11" s="99"/>
      <c r="H11" s="99"/>
      <c r="I11" s="39"/>
      <c r="J11" s="40" t="e">
        <f>J10/J4</f>
        <v>#REF!</v>
      </c>
      <c r="K11" s="130" t="s">
        <v>33</v>
      </c>
      <c r="L11" s="131"/>
      <c r="M11" s="131"/>
      <c r="N11" s="131"/>
      <c r="O11" s="131"/>
      <c r="P11" s="131"/>
    </row>
  </sheetData>
  <mergeCells count="12">
    <mergeCell ref="K11:P11"/>
    <mergeCell ref="C7:H7"/>
    <mergeCell ref="C8:H8"/>
    <mergeCell ref="C9:H9"/>
    <mergeCell ref="C10:H10"/>
    <mergeCell ref="C11:H11"/>
    <mergeCell ref="K6:S6"/>
    <mergeCell ref="C2:H2"/>
    <mergeCell ref="C3:H3"/>
    <mergeCell ref="C4:H4"/>
    <mergeCell ref="C5:H5"/>
    <mergeCell ref="C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ПО</vt:lpstr>
      <vt:lpstr>дялово</vt:lpstr>
      <vt:lpstr>дългово</vt:lpstr>
      <vt:lpstr>Sheet1</vt:lpstr>
      <vt:lpstr>Sheet2</vt:lpstr>
      <vt:lpstr>дългово финансиране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2021-08-02T10:08:39Z</dcterms:modified>
</cp:coreProperties>
</file>